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6348.25-PE/Minuta/"/>
    </mc:Choice>
  </mc:AlternateContent>
  <xr:revisionPtr revIDLastSave="3" documentId="8_{92067DA5-3DF2-4076-84AE-365E4F49CEDB}" xr6:coauthVersionLast="47" xr6:coauthVersionMax="47" xr10:uidLastSave="{F783CB30-2911-4E91-BFA0-9B59BD4DB3AC}"/>
  <bookViews>
    <workbookView xWindow="14265" yWindow="420" windowWidth="14550" windowHeight="15165" tabRatio="802" xr2:uid="{00000000-000D-0000-FFFF-FFFF00000000}"/>
  </bookViews>
  <sheets>
    <sheet name="ANEXO 2" sheetId="78" r:id="rId1"/>
  </sheets>
  <definedNames>
    <definedName name="_Fill" localSheetId="0" hidden="1">#REF!</definedName>
    <definedName name="_Fill" hidden="1">#REF!</definedName>
    <definedName name="_FilterDatabase" localSheetId="0" hidden="1">'ANEXO 2'!$B$8:$J$106</definedName>
    <definedName name="_xlnm._FilterDatabase" localSheetId="0" hidden="1">'ANEXO 2'!$A$8:$O$107</definedName>
    <definedName name="_xlnm.Print_Area" localSheetId="0">'ANEXO 2'!$B$1:$H$115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2'!$B$2:$H$106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9" i="78" l="1"/>
  <c r="I109" i="78"/>
  <c r="A109" i="78"/>
  <c r="K108" i="78" l="1"/>
  <c r="A108" i="78"/>
  <c r="K61" i="78" l="1"/>
  <c r="A61" i="78"/>
  <c r="K51" i="78" l="1"/>
  <c r="A51" i="78"/>
  <c r="K50" i="78"/>
  <c r="A50" i="78"/>
  <c r="K49" i="78"/>
  <c r="A49" i="78"/>
  <c r="K48" i="78"/>
  <c r="A48" i="78"/>
  <c r="K60" i="78" l="1"/>
  <c r="A60" i="78"/>
  <c r="K37" i="78" l="1"/>
  <c r="A37" i="78"/>
  <c r="K36" i="78"/>
  <c r="A36" i="78"/>
  <c r="K30" i="78" l="1"/>
  <c r="A30" i="78"/>
  <c r="K99" i="78" l="1"/>
  <c r="A99" i="78"/>
  <c r="K42" i="78" l="1"/>
  <c r="A42" i="78"/>
  <c r="K41" i="78"/>
  <c r="A41" i="78"/>
  <c r="K32" i="78" l="1"/>
  <c r="A32" i="78"/>
  <c r="K9" i="78" l="1"/>
  <c r="K98" i="78" l="1"/>
  <c r="A98" i="78"/>
  <c r="K97" i="78"/>
  <c r="A97" i="78"/>
  <c r="K59" i="78" l="1"/>
  <c r="A59" i="78"/>
  <c r="K40" i="78" l="1"/>
  <c r="A40" i="78"/>
  <c r="K39" i="78"/>
  <c r="A39" i="78"/>
  <c r="K38" i="78"/>
  <c r="A38" i="78"/>
  <c r="K58" i="78" l="1"/>
  <c r="A58" i="78"/>
  <c r="K57" i="78"/>
  <c r="A57" i="78"/>
  <c r="K96" i="78" l="1"/>
  <c r="A96" i="78"/>
  <c r="K95" i="78"/>
  <c r="A95" i="78"/>
  <c r="K94" i="78" l="1"/>
  <c r="A94" i="78"/>
  <c r="K93" i="78"/>
  <c r="A93" i="78"/>
  <c r="K92" i="78"/>
  <c r="A92" i="78"/>
  <c r="K91" i="78"/>
  <c r="A91" i="78"/>
  <c r="K90" i="78"/>
  <c r="A90" i="78"/>
  <c r="K89" i="78"/>
  <c r="A89" i="78"/>
  <c r="K88" i="78"/>
  <c r="A88" i="78"/>
  <c r="K87" i="78"/>
  <c r="A87" i="78"/>
  <c r="K86" i="78"/>
  <c r="A86" i="78"/>
  <c r="K85" i="78"/>
  <c r="A85" i="78"/>
  <c r="K84" i="78"/>
  <c r="A84" i="78"/>
  <c r="K83" i="78"/>
  <c r="A83" i="78"/>
  <c r="K82" i="78"/>
  <c r="A82" i="78"/>
  <c r="K81" i="78"/>
  <c r="A81" i="78"/>
  <c r="K80" i="78"/>
  <c r="A80" i="78"/>
  <c r="K79" i="78"/>
  <c r="A79" i="78"/>
  <c r="K55" i="78" l="1"/>
  <c r="A55" i="78"/>
  <c r="K56" i="78" l="1"/>
  <c r="A56" i="78"/>
  <c r="K47" i="78"/>
  <c r="A47" i="78"/>
  <c r="K29" i="78" l="1"/>
  <c r="A29" i="78"/>
  <c r="K28" i="78"/>
  <c r="A28" i="78"/>
  <c r="K27" i="78"/>
  <c r="A27" i="78"/>
  <c r="K78" i="78" l="1"/>
  <c r="A78" i="78"/>
  <c r="K77" i="78"/>
  <c r="A77" i="78"/>
  <c r="K76" i="78"/>
  <c r="A76" i="78"/>
  <c r="K75" i="78"/>
  <c r="A75" i="78"/>
  <c r="K74" i="78"/>
  <c r="A74" i="78"/>
  <c r="K73" i="78"/>
  <c r="A73" i="78"/>
  <c r="K66" i="78"/>
  <c r="A66" i="78"/>
  <c r="K65" i="78"/>
  <c r="A65" i="78"/>
  <c r="K46" i="78"/>
  <c r="A46" i="78"/>
  <c r="K72" i="78" l="1"/>
  <c r="A72" i="78"/>
  <c r="K22" i="78"/>
  <c r="A22" i="78"/>
  <c r="K15" i="78"/>
  <c r="A15" i="78"/>
  <c r="K23" i="78" l="1"/>
  <c r="A23" i="78"/>
  <c r="K21" i="78"/>
  <c r="A21" i="78"/>
  <c r="K26" i="78" l="1"/>
  <c r="A26" i="78"/>
  <c r="K25" i="78"/>
  <c r="A25" i="78"/>
  <c r="K24" i="78"/>
  <c r="A24" i="78"/>
  <c r="K35" i="78"/>
  <c r="A35" i="78"/>
  <c r="K101" i="78"/>
  <c r="A101" i="78"/>
  <c r="K52" i="78" l="1"/>
  <c r="A52" i="78"/>
  <c r="K107" i="78" l="1"/>
  <c r="A107" i="78"/>
  <c r="K45" i="78" l="1"/>
  <c r="A45" i="78"/>
  <c r="K54" i="78"/>
  <c r="A54" i="78"/>
  <c r="K53" i="78"/>
  <c r="A53" i="78"/>
  <c r="K34" i="78" l="1"/>
  <c r="A34" i="78"/>
  <c r="A68" i="78" l="1"/>
  <c r="K68" i="78"/>
  <c r="A69" i="78" l="1"/>
  <c r="K69" i="78"/>
  <c r="K100" i="78"/>
  <c r="A100" i="78"/>
  <c r="K44" i="78" l="1"/>
  <c r="A44" i="78"/>
  <c r="K20" i="78" l="1"/>
  <c r="A20" i="78"/>
  <c r="K19" i="78"/>
  <c r="A19" i="78"/>
  <c r="K71" i="78" l="1"/>
  <c r="A71" i="78"/>
  <c r="K70" i="78"/>
  <c r="A70" i="78"/>
  <c r="K62" i="78" l="1"/>
  <c r="A62" i="78"/>
  <c r="K103" i="78" l="1"/>
  <c r="A103" i="78"/>
  <c r="K33" i="78" l="1"/>
  <c r="A33" i="78"/>
  <c r="K67" i="78" l="1"/>
  <c r="A67" i="78"/>
  <c r="K64" i="78"/>
  <c r="A64" i="78"/>
  <c r="K63" i="78"/>
  <c r="A63" i="78"/>
  <c r="K31" i="78"/>
  <c r="K43" i="78" l="1"/>
  <c r="A43" i="78"/>
  <c r="K13" i="78" l="1"/>
  <c r="A13" i="78"/>
  <c r="K18" i="78"/>
  <c r="A18" i="78"/>
  <c r="K17" i="78"/>
  <c r="A17" i="78"/>
  <c r="K16" i="78"/>
  <c r="A16" i="78"/>
  <c r="K106" i="78"/>
  <c r="A106" i="78"/>
  <c r="K12" i="78"/>
  <c r="A12" i="78"/>
  <c r="K102" i="78"/>
  <c r="K104" i="78"/>
  <c r="K105" i="78"/>
  <c r="K10" i="78"/>
  <c r="K11" i="78"/>
  <c r="K14" i="78"/>
  <c r="A105" i="78"/>
  <c r="A104" i="78"/>
  <c r="A102" i="78"/>
  <c r="A14" i="78"/>
  <c r="A10" i="78"/>
  <c r="I60" i="78" l="1"/>
  <c r="I51" i="78"/>
  <c r="I50" i="78"/>
  <c r="I37" i="78"/>
  <c r="I36" i="78"/>
  <c r="I108" i="78" l="1"/>
  <c r="I61" i="78" l="1"/>
  <c r="I29" i="78" l="1"/>
  <c r="I49" i="78" l="1"/>
  <c r="I42" i="78"/>
  <c r="I28" i="78"/>
  <c r="I95" i="78" l="1"/>
  <c r="I96" i="78"/>
  <c r="I107" i="78" l="1"/>
  <c r="I59" i="78"/>
  <c r="I86" i="78"/>
  <c r="I35" i="78"/>
  <c r="I101" i="78"/>
  <c r="I103" i="78" l="1"/>
  <c r="I24" i="78"/>
  <c r="I57" i="78"/>
  <c r="I93" i="78"/>
  <c r="I89" i="78"/>
  <c r="I85" i="78"/>
  <c r="I90" i="78"/>
  <c r="I92" i="78"/>
  <c r="I91" i="78"/>
  <c r="I87" i="78"/>
  <c r="I88" i="78"/>
  <c r="I94" i="78"/>
  <c r="I81" i="78"/>
  <c r="I80" i="78"/>
  <c r="I84" i="78"/>
  <c r="I79" i="78"/>
  <c r="I82" i="78"/>
  <c r="I83" i="78"/>
  <c r="I13" i="78"/>
  <c r="I40" i="78"/>
  <c r="I14" i="78"/>
  <c r="I15" i="78"/>
  <c r="I17" i="78"/>
  <c r="I12" i="78"/>
  <c r="I39" i="78"/>
  <c r="I34" i="78"/>
  <c r="I23" i="78"/>
  <c r="I22" i="78"/>
  <c r="I26" i="78"/>
  <c r="I21" i="78"/>
  <c r="I69" i="78"/>
  <c r="I70" i="78"/>
  <c r="I104" i="78"/>
  <c r="I67" i="78"/>
  <c r="I19" i="78"/>
  <c r="I33" i="78"/>
  <c r="I18" i="78"/>
  <c r="I44" i="78"/>
  <c r="I20" i="78"/>
  <c r="I64" i="78"/>
  <c r="I71" i="78"/>
  <c r="J102" i="78" l="1"/>
  <c r="J11" i="78"/>
  <c r="I54" i="78" l="1"/>
  <c r="I45" i="78"/>
  <c r="I53" i="78" l="1"/>
  <c r="I68" i="78"/>
  <c r="I25" i="78" l="1"/>
  <c r="I72" i="78" l="1"/>
  <c r="I27" i="78" l="1"/>
  <c r="J16" i="78" s="1"/>
  <c r="I66" i="78"/>
  <c r="I55" i="78" l="1"/>
  <c r="I58" i="78"/>
  <c r="I46" i="78"/>
  <c r="I47" i="78"/>
  <c r="I56" i="78"/>
  <c r="I78" i="78"/>
  <c r="I77" i="78"/>
  <c r="I76" i="78"/>
  <c r="I75" i="78"/>
  <c r="I74" i="78"/>
  <c r="I73" i="78"/>
  <c r="I65" i="78"/>
  <c r="I32" i="78" l="1"/>
  <c r="J30" i="78" s="1"/>
  <c r="I97" i="78" l="1"/>
  <c r="I98" i="78" l="1"/>
  <c r="I99" i="78" l="1"/>
  <c r="J62" i="78" l="1"/>
  <c r="I106" i="78" l="1"/>
  <c r="J105" i="78" s="1"/>
  <c r="K111" i="78" l="1"/>
  <c r="I10" i="78" l="1"/>
  <c r="I111" i="78" l="1"/>
  <c r="J9" i="78"/>
  <c r="J111" i="78" s="1"/>
</calcChain>
</file>

<file path=xl/sharedStrings.xml><?xml version="1.0" encoding="utf-8"?>
<sst xmlns="http://schemas.openxmlformats.org/spreadsheetml/2006/main" count="297" uniqueCount="217">
  <si>
    <t>TOTAL COM BDI</t>
  </si>
  <si>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</si>
  <si>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</si>
  <si>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</si>
  <si>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</si>
  <si>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</si>
  <si>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</si>
  <si>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</si>
  <si>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</si>
  <si>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</si>
  <si>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</si>
  <si>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</si>
  <si>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</si>
  <si>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</si>
  <si>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</si>
  <si>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</si>
  <si>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Depósito - Área Mínima De 13,80 M²</t>
  </si>
  <si>
    <t>Locação De Container Tipo Sanitário Com 2 Vasos Sanitários, 2 Lavatórios, 2 Mictórios E 4 Pontos Para Chuveiro - Área Mínima De 13,80 M²</t>
  </si>
  <si>
    <t>EQUIPAMENTOS E MATERIAIS DE APOIO E PROTEÇÃO</t>
  </si>
  <si>
    <t>Sinalização Com Fita Zebrada Fixada Em Cone Plástico, Incluindo Cone</t>
  </si>
  <si>
    <t>m</t>
  </si>
  <si>
    <t>Lona Plástica - 150 Micra</t>
  </si>
  <si>
    <t>Andaime Tubular Fachadeiro Com Piso Metálico E Sapatas Ajustáveis</t>
  </si>
  <si>
    <t>m2xmes</t>
  </si>
  <si>
    <t>Montagem E Desmontagem De Andaime Tubular Fachadeiro Com Altura Até 10 M</t>
  </si>
  <si>
    <t>Tapume Com Telha Metálica. Af_03/2024</t>
  </si>
  <si>
    <t>Remoção De Tapume/ Chapas Metálicas E De Madeira, De Forma Manual, Sem Reaproveitamento. Af_09/2023</t>
  </si>
  <si>
    <t>Proteção De Fachada Com Tela De Nylon</t>
  </si>
  <si>
    <t>Bandejamento Para Proteção Das Entradas</t>
  </si>
  <si>
    <t>un/mês</t>
  </si>
  <si>
    <t xml:space="preserve">Locação De Cadeira Suspensa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</si>
  <si>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Divisória Cega Tipo Naval, Acabamento Em Laminado Fenólico Melamínico, Com Espessura De 3,5 Cm</t>
  </si>
  <si>
    <t>Montagem De Divisória Naval</t>
  </si>
  <si>
    <t>Desmontagem De Divisória Naval</t>
  </si>
  <si>
    <t>REMOÇÕES E RETIRADAS</t>
  </si>
  <si>
    <t>Remoção De Janelas, De Forma Manual, Sem Reaproveitamento. Af_09/2023</t>
  </si>
  <si>
    <t xml:space="preserve">Retirada E Armazenamento Das Máquinas De Ar Condicionado Para Reinstalação </t>
  </si>
  <si>
    <t>cj</t>
  </si>
  <si>
    <t>m³</t>
  </si>
  <si>
    <t>un</t>
  </si>
  <si>
    <t>5.1</t>
  </si>
  <si>
    <t>LIMPEZA</t>
  </si>
  <si>
    <t>Limpeza De Superfície Com Hidrojateamento</t>
  </si>
  <si>
    <t>5.2</t>
  </si>
  <si>
    <t xml:space="preserve">COBERTURA </t>
  </si>
  <si>
    <t>ALVENARIA E REVESTIMENTOS</t>
  </si>
  <si>
    <t>Alvenaria De Vedação De Blocos Vazados De Concreto De 14x19x39 Cm (Espessura 14 Cm) E Argamassa De Assentamento Com Preparo Manual. Af_12/2021</t>
  </si>
  <si>
    <t>PINTURA</t>
  </si>
  <si>
    <t>Emassamento Com Massa Látex, Aplicação Em Parede, Duas Demãos, Lixamento Manual. Af_04/2023</t>
  </si>
  <si>
    <t>Pintura Com Tinta Alquídica De Fundo (Tipo Zarcão) Aplicada A Rolo Ou Pincel Sobre Superfícies Metálicas (Exceto Perfil) Executado Em Obra (Por Demão). Af_01/2020</t>
  </si>
  <si>
    <t>ESQUADRIAS</t>
  </si>
  <si>
    <t>FORNECIMENTO E INSTALAÇÃO DAS ESQUADRIAS</t>
  </si>
  <si>
    <t>Instalação De Vidro Laminado, E = 8 Mm (4+4)</t>
  </si>
  <si>
    <t>Reinstalação Dos Equipamentos de Ar Condicionado</t>
  </si>
  <si>
    <t>SERVIÇOS COMPLEMENTARES</t>
  </si>
  <si>
    <t>Remoção De Entulho Separado De Obra Com Caçamba Metálica - Terra, Alvenaria, Concreto, Argamassa, Madeira, Papel, Plástico Ou Metal</t>
  </si>
  <si>
    <t>Limpeza Da Obra</t>
  </si>
  <si>
    <t>DOCUMENTAÇÃO FINAL</t>
  </si>
  <si>
    <t>As Built Formato A1</t>
  </si>
  <si>
    <t>Teste De Estanqueidade</t>
  </si>
  <si>
    <t/>
  </si>
  <si>
    <t xml:space="preserve">TOTAL SEM BDI </t>
  </si>
  <si>
    <t>BDI</t>
  </si>
  <si>
    <t>1.1</t>
  </si>
  <si>
    <t>2.1</t>
  </si>
  <si>
    <t>2.2</t>
  </si>
  <si>
    <t>3.1</t>
  </si>
  <si>
    <t>Colocação De Fita Protetora Para Pintura. Af_01/2020</t>
  </si>
  <si>
    <t>Pintura Com Tinta Alquídica De Fundo E Acabamento (Esmalte Sintético Grafite) Aplicada A Rolo Ou Pincel Sobre Superfícies Metálicas (Exceto Perfil) Executado Em Obra (Por Demão). Af_01/2020</t>
  </si>
  <si>
    <t>Piso Em Pedra Portuguesa Assentado Sobre Argamassa Seca De Cimento E Areia, Traço 1:3, Rejuntado Com Cimento Comum. Af_05/2020</t>
  </si>
  <si>
    <t>Limpeza De Revestimento Cerâmico Em Parede Utilizando Detergente Neutro E Escovação Manual. Af_04/2019</t>
  </si>
  <si>
    <t>Demolição De Piso De Concreto Simples, De Forma Mecanizada Com Martelete, Sem Reaproveitamento. Af_09/2023</t>
  </si>
  <si>
    <t xml:space="preserve">	m³</t>
  </si>
  <si>
    <t>Calha, Rufo, Afins Em Chapa Galvanizada Nº 26 - Corte 0,50 m</t>
  </si>
  <si>
    <t>Chapisco Aplicado Em Alvenarias E Estruturas De Concreto Internas, Com Colher De Pedreiro.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</si>
  <si>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</si>
  <si>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Rejuntamento Em Placas Cerâmicas Com Cimento Branco, Juntas Acima De 3 Até 5 mm</t>
  </si>
  <si>
    <t>Peitoril e/ou soleira em ardósia, espessura de 2 cm e largura até 25 cm</t>
  </si>
  <si>
    <t>Peitoril e/ou soleira em ardósia, espessura de 2 cm e largura até 38 cm</t>
  </si>
  <si>
    <t>Aplicação Manual De Fundo Selador Acrílico Em Panos Com Presença De Vãos De Edifícios De Múltiplos Pavimentos. Af_03/2024</t>
  </si>
  <si>
    <t>Pintura Látex Acrílica Standard, Aplicação Manual Em Paredes, Duas Demãos. Af_04/2023</t>
  </si>
  <si>
    <t>Epóxi Em Massa, Inclusive Preparo</t>
  </si>
  <si>
    <t>Esmalte Á Base Água Em Superfície Metálica, Inclusive Preparo</t>
  </si>
  <si>
    <t>Instalação De Vidro Laminado, E = 10 Mm (6+4)</t>
  </si>
  <si>
    <t>Grade Nova - Requadro Em Barra De Ferro Chata 1 ½” X 3/8” E Gradil Em Barra De Ferro Redondo 3/4" - Pintura Com Fundo Protetor E Acabamento Em Esmalte Sintético Verde</t>
  </si>
  <si>
    <t>Tela Nova - Requadro Em Cantoneira De Ferro 1”X 1/8” E Fechamento Em Chapa De Ferro Tipo Moeda Com 80% De Área De Abertura Ref.: Belinox Ou Similar - Pintura Com Fundo Protetor E Acabamento Em Esmalte Sintético Verde</t>
  </si>
  <si>
    <t>Guincho Elétrico De Coluna, Capacidade 400 Kg Para Içamento Materiais Diversos</t>
  </si>
  <si>
    <t>Instalação De Vidro Laminado, jateado, E = 8 Mm (4+4)</t>
  </si>
  <si>
    <t>ARQUITETURA</t>
  </si>
  <si>
    <t>4.1</t>
  </si>
  <si>
    <t>4.2</t>
  </si>
  <si>
    <t>4.3</t>
  </si>
  <si>
    <t>4.4</t>
  </si>
  <si>
    <t>4.5</t>
  </si>
  <si>
    <t>REINSTALAÇÃO DOS APARELHOS DE AR CONDICIONADO</t>
  </si>
  <si>
    <t>Remoção De Portas, De Forma Manual, Sem Reaproveitamento. Af_09/2023</t>
  </si>
  <si>
    <t>Retirada De Esquadria Metálica Em Geral - Tela e Grade, Sem Reaproveitamento</t>
  </si>
  <si>
    <t>Aplicação Manual De Massa Acrílica Em Panos De Fachada Com Presença De Vãos, De Edifícios De Múltiplos Pavimentos, Duas Demãos. Af_03/2024</t>
  </si>
  <si>
    <t xml:space="preserve">JN1A - Perfis De Alumínio Linha Gold Com Pintura Eletroestática A Pó Em Poliester Com Acabamento Acetinado Grafite Ral 6002. Excluso Vidro. Dimensão: 1,00 X 1,70 M </t>
  </si>
  <si>
    <t xml:space="preserve">JN1C - Perfis De Alumínio Linha Gold Com Pintura Eletroestática A Pó Em Poliester Com Acabamento Acetinado Grafite Ral 6002. Excluso Vidro. Dimensão: 1,00 X 1,50 M </t>
  </si>
  <si>
    <t xml:space="preserve">JN1D - Perfis De Alumínio Linha Gold Com Pintura Eletroestática A Pó Em Poliester Com Acabamento Acetinado Grafite Ral 6002. Excluso Vidro. Dimensão: 1,00 X 2,00 M </t>
  </si>
  <si>
    <t xml:space="preserve">JN2 - Perfis De Alumínio Linha Gold Com Pintura Eletroestática A Pó Em Poliester Com Acabamento Acetinado Grafite Ral 6002. Excluso Vidro. Dimensão: 6,82 X 0,60 M </t>
  </si>
  <si>
    <t xml:space="preserve">JN3 - Perfis De Alumínio Linha Gold Com Pintura Eletroestática A Pó Em Poliester Com Acabamento Acetinado Grafite Ral 6002. Excluso Vidro. Dimensão: 1,00 X 1,98 M </t>
  </si>
  <si>
    <t xml:space="preserve">JN4B - Perfis De Alumínio Linha Gold Com Pintura Eletroestática A Pó Em Poliester Com Acabamento Acetinado Grafite Ral 6002. Excluso Vidro. Dimensão: 2,00 X 2,66 M </t>
  </si>
  <si>
    <t xml:space="preserve">JN5 - Perfis De Alumínio Linha Gold Com Pintura Eletroestática A Pó Em Poliester Com Acabamento Acetinado Grafite Ral 6002. Excluso Vidro. Dimensão: 0,37 X 1,30 M </t>
  </si>
  <si>
    <t xml:space="preserve">JN6 - Perfis De Alumínio Linha Gold Com Pintura Eletroestática A Pó Em Poliester Com Acabamento Acetinado Grafite Ral 6002. Excluso Vidro. Dimensão: 2,25 X 2,23 M </t>
  </si>
  <si>
    <t xml:space="preserve">JN6A - Perfis De Alumínio Linha Gold Com Pintura Eletroestática A Pó Em Poliester Com Acabamento Acetinado Grafite Ral 6002. Excluso Vidro. Dimensão: 2,06 X 2,00 M </t>
  </si>
  <si>
    <t xml:space="preserve">JN6B - Perfis De Alumínio Linha Gold Com Pintura Eletroestática A Pó Em Poliester Com Acabamento Acetinado Grafite Ral 6002. Excluso Vidro. Dimensão: 2,22 X 2,23 M </t>
  </si>
  <si>
    <t xml:space="preserve">JN6C - Perfis De Alumínio Linha Gold Com Pintura Eletroestática A Pó Em Poliester Com Acabamento Acetinado Grafite Ral 6002. Excluso Vidro. Dimensão: 2,13 X 2,23 M </t>
  </si>
  <si>
    <t xml:space="preserve">JN7 - Perfis De Alumínio Linha Gold Com Pintura Eletroestática A Pó Em Poliester Com Acabamento Acetinado Grafite Ral 6002. Excluso Vidro. Dimensão: 3,56 X 1,52 M </t>
  </si>
  <si>
    <t xml:space="preserve">JN8 - Perfis De Alumínio Linha Gold Com Pintura Eletroestática A Pó Em Poliester Com Acabamento Acetinado Grafite Ral 6002. Excluso Vidro. Dimensão: 1,00 X 1,00 M </t>
  </si>
  <si>
    <t xml:space="preserve">JN8B - Perfis De Alumínio Linha Gold Com Pintura Eletroestática A Pó Em Poliester Com Acabamento Acetinado Grafite Ral 6002. Excluso Vidro. Dimensão: 1,00 X 1,00 M </t>
  </si>
  <si>
    <t xml:space="preserve">JN09 - Perfis De Alumínio Linha Gold, 42Mm, Com Pintura Eletroestática A Pó Em Poliester Com Acabamento Acetinado Grafite Ral 6002. Excluso Vidro. Dimensão: 1,32 X 1,78 M </t>
  </si>
  <si>
    <t xml:space="preserve">JN10 - Perfis De Alumínio Linha Gold Com Pintura Eletroestática A Pó Em Poliester Com Acabamento Acetinado Grafite Ral 6002. Excluso Vidro. Dimensão: 0,60 X 1,78 M </t>
  </si>
  <si>
    <t xml:space="preserve">JN11 - Perfis De Alumínio Linha Gold Com Pintura Eletroestática A Pó Em Poliester Com Acabamento Acetinado Grafite Ral 6002. Excluso Vidro. Dimensão: 0,72 X 0,50 M </t>
  </si>
  <si>
    <t xml:space="preserve">JN12 - Perfis De Alumínio Linha Gold Com Pintura Eletroestática A Pó Em Poliester Com Acabamento Acetinado Grafite Ral 6002. Excluso Vidro. Dimensão: 1,00 X 1,00 M </t>
  </si>
  <si>
    <t xml:space="preserve">PN01 - Perfis De Alumínio Linha Gold, 42Mm, Com Pintura Eletroestática A Pó Em Poliester Com Acabamento Acetinado Grafite Ral 6002. Excluso Vidro. Dimensão: 7,36 X 3,20 M </t>
  </si>
  <si>
    <t xml:space="preserve">PN03 - Perfis De Alumínio Linha Gold, 42Mm, Com Pintura Eletroestática A Pó Em Poliester Com Acabamento Acetinado Grafite Ral 6002. Excluso Vidro. Dimensão: 3,48 X 2,70 M </t>
  </si>
  <si>
    <t xml:space="preserve">PN04 - Perfis De Alumínio Linha Gold, 42Mm, Com Pintura Eletroestática A Pó Em Poliester Com Acabamento Acetinado Grafite Ral 6002. Excluso Vidro. Dimensão: 2,34 X 2,70 M </t>
  </si>
  <si>
    <t xml:space="preserve">PN05 - Perfis De Alumínio Linha Gold, 42Mm, Com Pintura Eletroestática A Pó Em Poliester Com Acabamento Acetinado Grafite Ral 6002. Excluso Vidro. Dimensão: 3,40 X 2,62 M </t>
  </si>
  <si>
    <t xml:space="preserve">PN06 - Perfis De Alumínio Linha Gold, 42Mm, Com Pintura Eletroestática A Pó Em Poliester Com Acabamento Acetinado Grafite Ral 6002. Excluso Vidro. Dimensão: 4,69 X 2,67 M </t>
  </si>
  <si>
    <t xml:space="preserve">PN07 - Perfis De Alumínio Linha Gold, 42Mm, Com Pintura Eletroestática A Pó Em Poliester Com Acabamento Acetinado Grafite Ral 6002. Excluso Vidro. Dimensão: 1,00 X 2,75 M </t>
  </si>
  <si>
    <t>4.6</t>
  </si>
  <si>
    <t>PISO E REVESTIMENTOS</t>
  </si>
  <si>
    <t>Remoção De Piso De Bloco Intertravado Ou De Pedra Portuguesa, De Forma Manual</t>
  </si>
  <si>
    <t>Laudo Ar-condicionado</t>
  </si>
  <si>
    <t xml:space="preserve">JN1 - Perfis De Alumínio Linha Gold Com Pintura Eletroestática A Pó Em Poliester Com Acabamento Acetinado Grafite Ral 6002. Excluso Vidro. Dimensão: 1,00 X 1,50 M </t>
  </si>
  <si>
    <t xml:space="preserve">JN1B - Perfis De Alumínio Linha Gold Com Pintura Eletroestática A Pó Em Poliester Com Acabamento Acetinado Grafite Ral 6002. Excluso Vidro. Dimensão: 1,00 X 1,50 M </t>
  </si>
  <si>
    <t xml:space="preserve">JN4A - Perfis De Alumínio Linha Gold Com Pintura Eletroestática A Pó Em Poliester Com Acabamento Acetinado Grafite Ral 6002. Excluso Vidro. Dimensão: 2,05 X 2,65 M </t>
  </si>
  <si>
    <t>PN02 - Perfis De Alumínio Linha Gold, 42Mm, Com Pintura Eletroestática A Pó Em Poliester Com Acabamento Acetinado Grafite Ral 6002. Excluso Vidro. Dimensão: 1,83 X 2,10 M (Porta) , 2,66 x 0,60 (Janela maxim-ar)</t>
  </si>
  <si>
    <t>PN02A - Perfis De Alumínio Linha Gold, 42Mm, Com Pintura Eletroestática A Pó Em Poliester Com Acabamento Acetinado Grafite Ral 6002. Excluso Vidro. Dimensão: 1,83 X 2,10 M (Porta) , 2,68 x 0,65 (Janela maxim-ar)</t>
  </si>
  <si>
    <t xml:space="preserve">JN4 - Perfis De Alumínio Linha Gold Com Pintura Eletroestática A Pó Em Poliester Com Acabamento Acetinado Grafite Ral 6002. Excluso Vidro. Dimensão: 2,00 X 2,66 M </t>
  </si>
  <si>
    <t xml:space="preserve">JN13 - Perfis De Alumínio Linha Gold Com Pintura Eletroestática A Pó Em Poliester Com Acabamento Acetinado Grafite Ral 6002. Excluso Vidro. Dimensão: 4,04 X 2,63 M </t>
  </si>
  <si>
    <t>2.3</t>
  </si>
  <si>
    <t>2.4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</si>
  <si>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</si>
  <si>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</si>
  <si>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</si>
  <si>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</si>
  <si>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</si>
  <si>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</si>
  <si>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</si>
  <si>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</si>
  <si>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</si>
  <si>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</si>
  <si>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</si>
  <si>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</si>
  <si>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</si>
  <si>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</si>
  <si>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</si>
  <si>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</si>
  <si>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</si>
  <si>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</si>
  <si>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</si>
  <si>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</si>
  <si>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4.3.1</t>
  </si>
  <si>
    <t>4.4.1</t>
  </si>
  <si>
    <t>4.4.2</t>
  </si>
  <si>
    <t>4.4.3</t>
  </si>
  <si>
    <t>4.4.4</t>
  </si>
  <si>
    <t>4.5.1</t>
  </si>
  <si>
    <t>4.5.2</t>
  </si>
  <si>
    <t>4.5.3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</si>
  <si>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</si>
  <si>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</si>
  <si>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</si>
  <si>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</si>
  <si>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</si>
  <si>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</si>
  <si>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</si>
  <si>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</si>
  <si>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</si>
  <si>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</si>
  <si>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</si>
  <si>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</si>
  <si>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</si>
  <si>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</si>
  <si>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</si>
  <si>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</si>
  <si>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</si>
  <si>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</si>
  <si>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</si>
  <si>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</si>
  <si>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</si>
  <si>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</si>
  <si>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</si>
  <si>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</si>
  <si>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</si>
  <si>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</si>
  <si>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</si>
  <si>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</si>
  <si>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</si>
  <si>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</si>
  <si>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</si>
  <si>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</si>
  <si>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</si>
  <si>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</si>
  <si>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</si>
  <si>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</si>
  <si>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</si>
  <si>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</si>
  <si>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</si>
  <si>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</si>
  <si>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</si>
  <si>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</si>
  <si>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</si>
  <si>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</si>
  <si>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</si>
  <si>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5.2.1</t>
  </si>
  <si>
    <t>6.1</t>
  </si>
  <si>
    <t>6.2</t>
  </si>
  <si>
    <t>7.1</t>
  </si>
  <si>
    <t>7.2</t>
  </si>
  <si>
    <t>7.3</t>
  </si>
  <si>
    <t>ANEXO 2
PLANILHA DE COMPOSIÇÃO DE PREÇOS
FÓRUM DE SÃO SEBASTIÃO</t>
  </si>
  <si>
    <t>7.4</t>
  </si>
  <si>
    <t>Laudo SPDA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</si>
</sst>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_-* #,##0.0000_-;\-* #,##0.0000_-;_-* &quot;-&quot;??_-;_-@_-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18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2B2B2B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2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17" applyNumberFormat="0" applyAlignment="0" applyProtection="0"/>
    <xf numFmtId="0" fontId="9" fillId="22" borderId="18" applyNumberFormat="0" applyAlignment="0" applyProtection="0"/>
    <xf numFmtId="0" fontId="10" fillId="0" borderId="19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1" fillId="29" borderId="17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30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31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5" fillId="0" borderId="0"/>
    <xf numFmtId="0" fontId="15" fillId="0" borderId="0"/>
    <xf numFmtId="167" fontId="5" fillId="0" borderId="0"/>
    <xf numFmtId="0" fontId="16" fillId="0" borderId="0"/>
    <xf numFmtId="0" fontId="4" fillId="0" borderId="0"/>
    <xf numFmtId="0" fontId="5" fillId="32" borderId="20" applyNumberFormat="0" applyFon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21" borderId="2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25" applyNumberFormat="0" applyFill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5" fillId="32" borderId="20" applyNumberFormat="0" applyFont="0" applyAlignment="0" applyProtection="0"/>
    <xf numFmtId="0" fontId="5" fillId="32" borderId="20" applyNumberFormat="0" applyFon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0" fillId="0" borderId="0"/>
    <xf numFmtId="0" fontId="31" fillId="0" borderId="0"/>
    <xf numFmtId="0" fontId="32" fillId="0" borderId="0">
      <alignment vertical="top"/>
    </xf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34" fillId="0" borderId="0"/>
    <xf numFmtId="0" fontId="1" fillId="0" borderId="0"/>
  </cellStyleXfs>
  <cellXfs count="93">
    <xf numFmtId="0" fontId="0" fillId="0" borderId="0" xfId="0"/>
    <xf numFmtId="43" fontId="25" fillId="0" borderId="0" xfId="80" applyFont="1" applyFill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43" fontId="25" fillId="0" borderId="0" xfId="0" applyNumberFormat="1" applyFont="1" applyAlignment="1">
      <alignment vertical="center"/>
    </xf>
    <xf numFmtId="0" fontId="25" fillId="0" borderId="0" xfId="0" applyFont="1"/>
    <xf numFmtId="0" fontId="35" fillId="0" borderId="2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center" vertical="center" wrapText="1"/>
    </xf>
    <xf numFmtId="169" fontId="35" fillId="0" borderId="7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166" fontId="25" fillId="0" borderId="0" xfId="80" applyNumberFormat="1" applyFont="1" applyFill="1" applyAlignment="1">
      <alignment vertical="center"/>
    </xf>
    <xf numFmtId="166" fontId="25" fillId="0" borderId="0" xfId="80" applyNumberFormat="1" applyFont="1" applyFill="1" applyBorder="1" applyAlignment="1">
      <alignment vertical="center"/>
    </xf>
    <xf numFmtId="0" fontId="25" fillId="0" borderId="0" xfId="0" applyFont="1" applyAlignment="1">
      <alignment horizontal="right"/>
    </xf>
    <xf numFmtId="166" fontId="26" fillId="0" borderId="0" xfId="0" applyNumberFormat="1" applyFont="1" applyAlignment="1">
      <alignment horizontal="right"/>
    </xf>
    <xf numFmtId="166" fontId="25" fillId="0" borderId="0" xfId="0" applyNumberFormat="1" applyFont="1"/>
    <xf numFmtId="166" fontId="26" fillId="0" borderId="0" xfId="0" applyNumberFormat="1" applyFont="1"/>
    <xf numFmtId="166" fontId="27" fillId="0" borderId="0" xfId="0" applyNumberFormat="1" applyFont="1"/>
    <xf numFmtId="166" fontId="27" fillId="0" borderId="0" xfId="0" applyNumberFormat="1" applyFont="1" applyAlignment="1">
      <alignment horizontal="left"/>
    </xf>
    <xf numFmtId="0" fontId="1" fillId="0" borderId="0" xfId="0" applyFont="1" applyAlignment="1">
      <alignment horizontal="right" vertical="center"/>
    </xf>
    <xf numFmtId="0" fontId="37" fillId="39" borderId="41" xfId="0" applyFont="1" applyFill="1" applyBorder="1" applyAlignment="1">
      <alignment horizontal="center" vertical="center" wrapText="1"/>
    </xf>
    <xf numFmtId="0" fontId="37" fillId="39" borderId="3" xfId="0" applyFont="1" applyFill="1" applyBorder="1" applyAlignment="1">
      <alignment horizontal="center" vertical="center" wrapText="1"/>
    </xf>
    <xf numFmtId="169" fontId="37" fillId="39" borderId="3" xfId="0" applyNumberFormat="1" applyFont="1" applyFill="1" applyBorder="1" applyAlignment="1">
      <alignment horizontal="center" vertical="center" wrapText="1"/>
    </xf>
    <xf numFmtId="166" fontId="28" fillId="33" borderId="15" xfId="80" applyNumberFormat="1" applyFont="1" applyFill="1" applyBorder="1" applyAlignment="1">
      <alignment horizontal="center" vertical="center" wrapText="1"/>
    </xf>
    <xf numFmtId="166" fontId="28" fillId="0" borderId="0" xfId="8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9" fillId="37" borderId="6" xfId="0" applyFont="1" applyFill="1" applyBorder="1" applyAlignment="1">
      <alignment horizontal="right" vertical="center" wrapText="1"/>
    </xf>
    <xf numFmtId="0" fontId="38" fillId="40" borderId="27" xfId="0" applyFont="1" applyFill="1" applyBorder="1" applyAlignment="1">
      <alignment horizontal="center" vertical="center" wrapText="1"/>
    </xf>
    <xf numFmtId="0" fontId="38" fillId="40" borderId="6" xfId="0" applyFont="1" applyFill="1" applyBorder="1" applyAlignment="1">
      <alignment horizontal="left" vertical="center"/>
    </xf>
    <xf numFmtId="0" fontId="35" fillId="40" borderId="8" xfId="0" applyFont="1" applyFill="1" applyBorder="1" applyAlignment="1">
      <alignment horizontal="left" vertical="center" wrapText="1"/>
    </xf>
    <xf numFmtId="165" fontId="35" fillId="40" borderId="8" xfId="0" applyNumberFormat="1" applyFont="1" applyFill="1" applyBorder="1" applyAlignment="1">
      <alignment horizontal="center" vertical="center" wrapText="1"/>
    </xf>
    <xf numFmtId="165" fontId="35" fillId="40" borderId="8" xfId="0" applyNumberFormat="1" applyFont="1" applyFill="1" applyBorder="1" applyAlignment="1">
      <alignment horizontal="left" vertical="center" wrapText="1"/>
    </xf>
    <xf numFmtId="4" fontId="38" fillId="40" borderId="9" xfId="0" applyNumberFormat="1" applyFont="1" applyFill="1" applyBorder="1" applyAlignment="1">
      <alignment vertical="center" wrapText="1"/>
    </xf>
    <xf numFmtId="166" fontId="29" fillId="37" borderId="37" xfId="0" applyNumberFormat="1" applyFont="1" applyFill="1" applyBorder="1" applyAlignment="1">
      <alignment horizontal="left" vertical="center" wrapText="1"/>
    </xf>
    <xf numFmtId="4" fontId="38" fillId="40" borderId="0" xfId="0" applyNumberFormat="1" applyFont="1" applyFill="1" applyAlignment="1">
      <alignment vertical="center" wrapText="1"/>
    </xf>
    <xf numFmtId="165" fontId="26" fillId="37" borderId="0" xfId="80" applyNumberFormat="1" applyFont="1" applyFill="1" applyBorder="1" applyAlignment="1">
      <alignment horizontal="left" vertical="center" wrapText="1"/>
    </xf>
    <xf numFmtId="165" fontId="29" fillId="37" borderId="0" xfId="80" applyNumberFormat="1" applyFont="1" applyFill="1" applyBorder="1" applyAlignment="1">
      <alignment horizontal="left" vertical="center" wrapText="1"/>
    </xf>
    <xf numFmtId="164" fontId="35" fillId="0" borderId="27" xfId="0" applyNumberFormat="1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169" fontId="35" fillId="0" borderId="7" xfId="0" applyNumberFormat="1" applyFont="1" applyBorder="1" applyAlignment="1">
      <alignment horizontal="right" vertical="center" wrapText="1"/>
    </xf>
    <xf numFmtId="4" fontId="35" fillId="0" borderId="35" xfId="0" applyNumberFormat="1" applyFont="1" applyBorder="1" applyAlignment="1">
      <alignment vertical="center" wrapText="1"/>
    </xf>
    <xf numFmtId="166" fontId="27" fillId="0" borderId="14" xfId="80" applyNumberFormat="1" applyFont="1" applyFill="1" applyBorder="1" applyAlignment="1">
      <alignment horizontal="center" vertical="center" wrapText="1"/>
    </xf>
    <xf numFmtId="0" fontId="38" fillId="40" borderId="27" xfId="0" applyFont="1" applyFill="1" applyBorder="1" applyAlignment="1">
      <alignment horizontal="right" vertical="center" wrapText="1"/>
    </xf>
    <xf numFmtId="166" fontId="25" fillId="0" borderId="0" xfId="0" applyNumberFormat="1" applyFont="1" applyAlignment="1">
      <alignment vertical="center"/>
    </xf>
    <xf numFmtId="166" fontId="27" fillId="0" borderId="0" xfId="80" applyNumberFormat="1" applyFont="1" applyFill="1" applyBorder="1" applyAlignment="1">
      <alignment horizontal="center" vertical="center" wrapText="1"/>
    </xf>
    <xf numFmtId="164" fontId="35" fillId="40" borderId="2" xfId="0" applyNumberFormat="1" applyFont="1" applyFill="1" applyBorder="1" applyAlignment="1">
      <alignment horizontal="right" vertical="center" wrapText="1"/>
    </xf>
    <xf numFmtId="0" fontId="35" fillId="0" borderId="28" xfId="0" applyFont="1" applyBorder="1" applyAlignment="1">
      <alignment vertical="center"/>
    </xf>
    <xf numFmtId="0" fontId="35" fillId="0" borderId="0" xfId="0" applyFont="1" applyAlignment="1">
      <alignment vertical="center"/>
    </xf>
    <xf numFmtId="165" fontId="35" fillId="0" borderId="0" xfId="0" applyNumberFormat="1" applyFont="1" applyAlignment="1">
      <alignment vertical="center"/>
    </xf>
    <xf numFmtId="4" fontId="35" fillId="0" borderId="29" xfId="0" applyNumberFormat="1" applyFont="1" applyBorder="1" applyAlignment="1">
      <alignment vertical="center"/>
    </xf>
    <xf numFmtId="0" fontId="37" fillId="40" borderId="26" xfId="0" applyFont="1" applyFill="1" applyBorder="1" applyAlignment="1">
      <alignment horizontal="center" vertical="center" wrapText="1"/>
    </xf>
    <xf numFmtId="0" fontId="37" fillId="40" borderId="30" xfId="0" applyFont="1" applyFill="1" applyBorder="1" applyAlignment="1">
      <alignment horizontal="left" vertical="center" wrapText="1"/>
    </xf>
    <xf numFmtId="0" fontId="36" fillId="40" borderId="30" xfId="0" applyFont="1" applyFill="1" applyBorder="1" applyAlignment="1">
      <alignment horizontal="left" vertical="center" wrapText="1"/>
    </xf>
    <xf numFmtId="169" fontId="36" fillId="40" borderId="30" xfId="0" applyNumberFormat="1" applyFont="1" applyFill="1" applyBorder="1" applyAlignment="1">
      <alignment horizontal="center" vertical="center" wrapText="1"/>
    </xf>
    <xf numFmtId="169" fontId="38" fillId="40" borderId="30" xfId="0" applyNumberFormat="1" applyFont="1" applyFill="1" applyBorder="1" applyAlignment="1">
      <alignment horizontal="right" vertical="center"/>
    </xf>
    <xf numFmtId="169" fontId="36" fillId="40" borderId="30" xfId="0" applyNumberFormat="1" applyFont="1" applyFill="1" applyBorder="1" applyAlignment="1">
      <alignment horizontal="left" vertical="center" wrapText="1"/>
    </xf>
    <xf numFmtId="4" fontId="38" fillId="40" borderId="31" xfId="0" applyNumberFormat="1" applyFont="1" applyFill="1" applyBorder="1" applyAlignment="1">
      <alignment vertical="center" wrapText="1"/>
    </xf>
    <xf numFmtId="2" fontId="25" fillId="0" borderId="0" xfId="0" applyNumberFormat="1" applyFont="1" applyAlignment="1">
      <alignment vertical="center"/>
    </xf>
    <xf numFmtId="0" fontId="37" fillId="40" borderId="33" xfId="0" applyFont="1" applyFill="1" applyBorder="1" applyAlignment="1">
      <alignment horizontal="center" vertical="center" wrapText="1"/>
    </xf>
    <xf numFmtId="0" fontId="37" fillId="40" borderId="32" xfId="0" applyFont="1" applyFill="1" applyBorder="1" applyAlignment="1">
      <alignment horizontal="left" vertical="center" wrapText="1"/>
    </xf>
    <xf numFmtId="0" fontId="36" fillId="40" borderId="32" xfId="0" applyFont="1" applyFill="1" applyBorder="1" applyAlignment="1">
      <alignment horizontal="left" vertical="center" wrapText="1"/>
    </xf>
    <xf numFmtId="169" fontId="36" fillId="40" borderId="32" xfId="0" applyNumberFormat="1" applyFont="1" applyFill="1" applyBorder="1" applyAlignment="1">
      <alignment horizontal="center" vertical="center" wrapText="1"/>
    </xf>
    <xf numFmtId="169" fontId="38" fillId="40" borderId="32" xfId="0" applyNumberFormat="1" applyFont="1" applyFill="1" applyBorder="1" applyAlignment="1">
      <alignment horizontal="right" vertical="center"/>
    </xf>
    <xf numFmtId="169" fontId="36" fillId="40" borderId="32" xfId="0" applyNumberFormat="1" applyFont="1" applyFill="1" applyBorder="1" applyAlignment="1">
      <alignment horizontal="left" vertical="center" wrapText="1"/>
    </xf>
    <xf numFmtId="10" fontId="38" fillId="40" borderId="34" xfId="62" applyNumberFormat="1" applyFont="1" applyFill="1" applyBorder="1" applyAlignment="1">
      <alignment vertical="center" wrapText="1"/>
    </xf>
    <xf numFmtId="0" fontId="37" fillId="40" borderId="38" xfId="0" applyFont="1" applyFill="1" applyBorder="1" applyAlignment="1">
      <alignment horizontal="center" vertical="center" wrapText="1"/>
    </xf>
    <xf numFmtId="0" fontId="37" fillId="40" borderId="1" xfId="0" applyFont="1" applyFill="1" applyBorder="1" applyAlignment="1">
      <alignment horizontal="left" vertical="center" wrapText="1"/>
    </xf>
    <xf numFmtId="0" fontId="36" fillId="40" borderId="1" xfId="0" applyFont="1" applyFill="1" applyBorder="1" applyAlignment="1">
      <alignment horizontal="left" vertical="center" wrapText="1"/>
    </xf>
    <xf numFmtId="169" fontId="36" fillId="40" borderId="1" xfId="0" applyNumberFormat="1" applyFont="1" applyFill="1" applyBorder="1" applyAlignment="1">
      <alignment horizontal="center" vertical="center" wrapText="1"/>
    </xf>
    <xf numFmtId="169" fontId="38" fillId="40" borderId="1" xfId="0" applyNumberFormat="1" applyFont="1" applyFill="1" applyBorder="1" applyAlignment="1">
      <alignment horizontal="right" vertical="center"/>
    </xf>
    <xf numFmtId="169" fontId="36" fillId="40" borderId="1" xfId="0" applyNumberFormat="1" applyFont="1" applyFill="1" applyBorder="1" applyAlignment="1">
      <alignment horizontal="left" vertical="center" wrapText="1"/>
    </xf>
    <xf numFmtId="4" fontId="38" fillId="40" borderId="39" xfId="0" applyNumberFormat="1" applyFont="1" applyFill="1" applyBorder="1" applyAlignment="1">
      <alignment vertical="center" wrapText="1"/>
    </xf>
    <xf numFmtId="166" fontId="28" fillId="33" borderId="0" xfId="80" applyNumberFormat="1" applyFont="1" applyFill="1" applyBorder="1" applyAlignment="1">
      <alignment horizontal="center" vertical="center" wrapText="1"/>
    </xf>
    <xf numFmtId="166" fontId="28" fillId="34" borderId="0" xfId="80" applyNumberFormat="1" applyFont="1" applyFill="1" applyBorder="1" applyAlignment="1">
      <alignment horizontal="center" vertical="center" wrapText="1"/>
    </xf>
    <xf numFmtId="166" fontId="28" fillId="36" borderId="0" xfId="80" applyNumberFormat="1" applyFont="1" applyFill="1" applyBorder="1" applyAlignment="1">
      <alignment horizontal="center" vertical="center" wrapText="1"/>
    </xf>
    <xf numFmtId="0" fontId="25" fillId="38" borderId="0" xfId="0" applyFont="1" applyFill="1" applyAlignment="1">
      <alignment vertical="center"/>
    </xf>
    <xf numFmtId="43" fontId="25" fillId="38" borderId="0" xfId="0" applyNumberFormat="1" applyFont="1" applyFill="1" applyAlignment="1">
      <alignment vertical="center"/>
    </xf>
    <xf numFmtId="0" fontId="25" fillId="38" borderId="0" xfId="0" applyFont="1" applyFill="1" applyAlignment="1">
      <alignment horizontal="right" vertical="center"/>
    </xf>
    <xf numFmtId="166" fontId="27" fillId="38" borderId="14" xfId="80" applyNumberFormat="1" applyFont="1" applyFill="1" applyBorder="1" applyAlignment="1">
      <alignment horizontal="center" vertical="center" wrapText="1"/>
    </xf>
    <xf numFmtId="166" fontId="27" fillId="38" borderId="0" xfId="80" applyNumberFormat="1" applyFont="1" applyFill="1" applyBorder="1" applyAlignment="1">
      <alignment horizontal="center" vertical="center" wrapText="1"/>
    </xf>
    <xf numFmtId="0" fontId="1" fillId="38" borderId="0" xfId="0" applyFont="1" applyFill="1" applyAlignment="1">
      <alignment horizontal="left" vertical="center"/>
    </xf>
    <xf numFmtId="164" fontId="25" fillId="0" borderId="0" xfId="0" applyNumberFormat="1" applyFont="1" applyAlignment="1">
      <alignment vertical="center"/>
    </xf>
    <xf numFmtId="4" fontId="37" fillId="39" borderId="40" xfId="0" applyNumberFormat="1" applyFont="1" applyFill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35" borderId="2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 wrapText="1"/>
    </xf>
  </cellXfs>
  <cellStyles count="229">
    <cellStyle name="20% - Ênfase1" xfId="1" builtinId="30" customBuiltin="1"/>
    <cellStyle name="20% - Ênfase1 2" xfId="96" xr:uid="{00000000-0005-0000-0000-000001000000}"/>
    <cellStyle name="20% - Ênfase1 3" xfId="97" xr:uid="{00000000-0005-0000-0000-000002000000}"/>
    <cellStyle name="20% - Ênfase2" xfId="2" builtinId="34" customBuiltin="1"/>
    <cellStyle name="20% - Ênfase2 2" xfId="98" xr:uid="{00000000-0005-0000-0000-000004000000}"/>
    <cellStyle name="20% - Ênfase2 3" xfId="99" xr:uid="{00000000-0005-0000-0000-000005000000}"/>
    <cellStyle name="20% - Ênfase3" xfId="3" builtinId="38" customBuiltin="1"/>
    <cellStyle name="20% - Ênfase3 2" xfId="100" xr:uid="{00000000-0005-0000-0000-000007000000}"/>
    <cellStyle name="20% - Ênfase3 3" xfId="101" xr:uid="{00000000-0005-0000-0000-000008000000}"/>
    <cellStyle name="20% - Ênfase4" xfId="4" builtinId="42" customBuiltin="1"/>
    <cellStyle name="20% - Ênfase4 2" xfId="102" xr:uid="{00000000-0005-0000-0000-00000A000000}"/>
    <cellStyle name="20% - Ênfase4 3" xfId="103" xr:uid="{00000000-0005-0000-0000-00000B000000}"/>
    <cellStyle name="20% - Ênfase5" xfId="5" builtinId="46" customBuiltin="1"/>
    <cellStyle name="20% - Ênfase5 2" xfId="104" xr:uid="{00000000-0005-0000-0000-00000D000000}"/>
    <cellStyle name="20% - Ênfase5 3" xfId="105" xr:uid="{00000000-0005-0000-0000-00000E000000}"/>
    <cellStyle name="20% - Ênfase6" xfId="6" builtinId="50" customBuiltin="1"/>
    <cellStyle name="20% - Ênfase6 2" xfId="106" xr:uid="{00000000-0005-0000-0000-000010000000}"/>
    <cellStyle name="20% - Ênfase6 3" xfId="107" xr:uid="{00000000-0005-0000-0000-000011000000}"/>
    <cellStyle name="40% - Ênfase1" xfId="7" builtinId="31" customBuiltin="1"/>
    <cellStyle name="40% - Ênfase1 2" xfId="108" xr:uid="{00000000-0005-0000-0000-000013000000}"/>
    <cellStyle name="40% - Ênfase1 3" xfId="109" xr:uid="{00000000-0005-0000-0000-000014000000}"/>
    <cellStyle name="40% - Ênfase2" xfId="8" builtinId="35" customBuiltin="1"/>
    <cellStyle name="40% - Ênfase2 2" xfId="110" xr:uid="{00000000-0005-0000-0000-000016000000}"/>
    <cellStyle name="40% - Ênfase2 3" xfId="111" xr:uid="{00000000-0005-0000-0000-000017000000}"/>
    <cellStyle name="40% - Ênfase3" xfId="9" builtinId="39" customBuiltin="1"/>
    <cellStyle name="40% - Ênfase3 2" xfId="112" xr:uid="{00000000-0005-0000-0000-000019000000}"/>
    <cellStyle name="40% - Ênfase3 3" xfId="113" xr:uid="{00000000-0005-0000-0000-00001A000000}"/>
    <cellStyle name="40% - Ênfase4" xfId="10" builtinId="43" customBuiltin="1"/>
    <cellStyle name="40% - Ênfase4 2" xfId="114" xr:uid="{00000000-0005-0000-0000-00001C000000}"/>
    <cellStyle name="40% - Ênfase4 3" xfId="115" xr:uid="{00000000-0005-0000-0000-00001D000000}"/>
    <cellStyle name="40% - Ênfase5" xfId="11" builtinId="47" customBuiltin="1"/>
    <cellStyle name="40% - Ênfase5 2" xfId="116" xr:uid="{00000000-0005-0000-0000-00001F000000}"/>
    <cellStyle name="40% - Ênfase5 3" xfId="117" xr:uid="{00000000-0005-0000-0000-000020000000}"/>
    <cellStyle name="40% - Ênfase6" xfId="12" builtinId="51" customBuiltin="1"/>
    <cellStyle name="40% - Ênfase6 2" xfId="118" xr:uid="{00000000-0005-0000-0000-000022000000}"/>
    <cellStyle name="40% - Ênfase6 3" xfId="119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3" xr:uid="{00000000-0005-0000-0000-00003A000000}"/>
    <cellStyle name="Moeda 10 2 2" xfId="172" xr:uid="{00000000-0005-0000-0000-00003B000000}"/>
    <cellStyle name="Moeda 10 3" xfId="171" xr:uid="{00000000-0005-0000-0000-00003C000000}"/>
    <cellStyle name="Moeda 2" xfId="33" xr:uid="{00000000-0005-0000-0000-00003D000000}"/>
    <cellStyle name="Moeda 2 2" xfId="34" xr:uid="{00000000-0005-0000-0000-00003E000000}"/>
    <cellStyle name="Moeda 2 2 2" xfId="145" xr:uid="{00000000-0005-0000-0000-00003F000000}"/>
    <cellStyle name="Moeda 2 2 2 2" xfId="175" xr:uid="{00000000-0005-0000-0000-000040000000}"/>
    <cellStyle name="Moeda 2 2 3" xfId="174" xr:uid="{00000000-0005-0000-0000-000041000000}"/>
    <cellStyle name="Moeda 2 3" xfId="35" xr:uid="{00000000-0005-0000-0000-000042000000}"/>
    <cellStyle name="Moeda 2 3 2" xfId="146" xr:uid="{00000000-0005-0000-0000-000043000000}"/>
    <cellStyle name="Moeda 2 3 2 2" xfId="177" xr:uid="{00000000-0005-0000-0000-000044000000}"/>
    <cellStyle name="Moeda 2 3 3" xfId="176" xr:uid="{00000000-0005-0000-0000-000045000000}"/>
    <cellStyle name="Moeda 2 4" xfId="144" xr:uid="{00000000-0005-0000-0000-000046000000}"/>
    <cellStyle name="Moeda 2 4 2" xfId="178" xr:uid="{00000000-0005-0000-0000-000047000000}"/>
    <cellStyle name="Moeda 2 5" xfId="173" xr:uid="{00000000-0005-0000-0000-000048000000}"/>
    <cellStyle name="Moeda 3" xfId="36" xr:uid="{00000000-0005-0000-0000-000049000000}"/>
    <cellStyle name="Moeda 3 2" xfId="120" xr:uid="{00000000-0005-0000-0000-00004A000000}"/>
    <cellStyle name="Moeda 3 2 2" xfId="161" xr:uid="{00000000-0005-0000-0000-00004B000000}"/>
    <cellStyle name="Moeda 3 2 2 2" xfId="181" xr:uid="{00000000-0005-0000-0000-00004C000000}"/>
    <cellStyle name="Moeda 3 2 3" xfId="180" xr:uid="{00000000-0005-0000-0000-00004D000000}"/>
    <cellStyle name="Moeda 3 3" xfId="147" xr:uid="{00000000-0005-0000-0000-00004E000000}"/>
    <cellStyle name="Moeda 3 3 2" xfId="182" xr:uid="{00000000-0005-0000-0000-00004F000000}"/>
    <cellStyle name="Moeda 3 4" xfId="179" xr:uid="{00000000-0005-0000-0000-000050000000}"/>
    <cellStyle name="Moeda 4" xfId="121" xr:uid="{00000000-0005-0000-0000-000051000000}"/>
    <cellStyle name="Moeda 4 2" xfId="162" xr:uid="{00000000-0005-0000-0000-000052000000}"/>
    <cellStyle name="Moeda 4 2 2" xfId="184" xr:uid="{00000000-0005-0000-0000-000053000000}"/>
    <cellStyle name="Moeda 4 3" xfId="183" xr:uid="{00000000-0005-0000-0000-000054000000}"/>
    <cellStyle name="Moeda 5" xfId="170" xr:uid="{00000000-0005-0000-0000-000055000000}"/>
    <cellStyle name="Neutro" xfId="37" builtinId="28" customBuiltin="1"/>
    <cellStyle name="Normal" xfId="0" builtinId="0"/>
    <cellStyle name="Normal 10" xfId="122" xr:uid="{00000000-0005-0000-0000-000058000000}"/>
    <cellStyle name="Normal 11" xfId="38" xr:uid="{00000000-0005-0000-0000-000059000000}"/>
    <cellStyle name="Normal 12" xfId="123" xr:uid="{00000000-0005-0000-0000-00005A000000}"/>
    <cellStyle name="Normal 13" xfId="124" xr:uid="{00000000-0005-0000-0000-00005B000000}"/>
    <cellStyle name="Normal 14" xfId="167" xr:uid="{00000000-0005-0000-0000-00005C000000}"/>
    <cellStyle name="Normal 14 2" xfId="185" xr:uid="{00000000-0005-0000-0000-00005D000000}"/>
    <cellStyle name="Normal 15" xfId="168" xr:uid="{00000000-0005-0000-0000-00005E000000}"/>
    <cellStyle name="Normal 15 2" xfId="228" xr:uid="{00000000-0005-0000-0000-00005F000000}"/>
    <cellStyle name="Normal 15 3" xfId="225" xr:uid="{00000000-0005-0000-0000-000060000000}"/>
    <cellStyle name="Normal 16" xfId="169" xr:uid="{00000000-0005-0000-0000-000061000000}"/>
    <cellStyle name="Normal 16 2" xfId="226" xr:uid="{00000000-0005-0000-0000-000062000000}"/>
    <cellStyle name="Normal 17" xfId="190" xr:uid="{00000000-0005-0000-0000-000063000000}"/>
    <cellStyle name="Normal 17 2" xfId="227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5" xr:uid="{00000000-0005-0000-0000-000071000000}"/>
    <cellStyle name="Normal 5" xfId="51" xr:uid="{00000000-0005-0000-0000-000072000000}"/>
    <cellStyle name="Normal 5 2" xfId="52" xr:uid="{00000000-0005-0000-0000-000073000000}"/>
    <cellStyle name="Normal 5 2 2" xfId="126" xr:uid="{00000000-0005-0000-0000-000074000000}"/>
    <cellStyle name="Normal 5 2 3" xfId="127" xr:uid="{00000000-0005-0000-0000-000075000000}"/>
    <cellStyle name="Normal 5 3" xfId="53" xr:uid="{00000000-0005-0000-0000-000076000000}"/>
    <cellStyle name="Normal 5 4" xfId="54" xr:uid="{00000000-0005-0000-0000-000077000000}"/>
    <cellStyle name="Normal 5 5" xfId="128" xr:uid="{00000000-0005-0000-0000-000078000000}"/>
    <cellStyle name="Normal 6" xfId="55" xr:uid="{00000000-0005-0000-0000-000079000000}"/>
    <cellStyle name="Normal 6 2" xfId="56" xr:uid="{00000000-0005-0000-0000-00007A000000}"/>
    <cellStyle name="Normal 6 3" xfId="129" xr:uid="{00000000-0005-0000-0000-00007B000000}"/>
    <cellStyle name="Normal 7" xfId="57" xr:uid="{00000000-0005-0000-0000-00007C000000}"/>
    <cellStyle name="Normal 7 2" xfId="58" xr:uid="{00000000-0005-0000-0000-00007D000000}"/>
    <cellStyle name="Normal 7 3" xfId="130" xr:uid="{00000000-0005-0000-0000-00007E000000}"/>
    <cellStyle name="Normal 8" xfId="59" xr:uid="{00000000-0005-0000-0000-00007F000000}"/>
    <cellStyle name="Normal 9" xfId="60" xr:uid="{00000000-0005-0000-0000-000080000000}"/>
    <cellStyle name="Nota" xfId="61" builtinId="10" customBuiltin="1"/>
    <cellStyle name="Nota 2" xfId="131" xr:uid="{00000000-0005-0000-0000-000083000000}"/>
    <cellStyle name="Nota 3" xfId="132" xr:uid="{00000000-0005-0000-0000-000084000000}"/>
    <cellStyle name="Porcentagem" xfId="62" builtinId="5"/>
    <cellStyle name="Porcentagem 2" xfId="63" xr:uid="{00000000-0005-0000-0000-000086000000}"/>
    <cellStyle name="Porcentagem 3" xfId="64" xr:uid="{00000000-0005-0000-0000-000087000000}"/>
    <cellStyle name="Porcentagem 3 2" xfId="65" xr:uid="{00000000-0005-0000-0000-000088000000}"/>
    <cellStyle name="Porcentagem 4" xfId="133" xr:uid="{00000000-0005-0000-0000-000089000000}"/>
    <cellStyle name="Porcentagem 4 2" xfId="66" xr:uid="{00000000-0005-0000-0000-00008A000000}"/>
    <cellStyle name="Porcentagem 5" xfId="134" xr:uid="{00000000-0005-0000-0000-00008B000000}"/>
    <cellStyle name="Ruim" xfId="31" builtinId="27" customBuiltin="1"/>
    <cellStyle name="Saída" xfId="67" builtinId="21" customBuiltin="1"/>
    <cellStyle name="Separador de milhares 2 2" xfId="135" xr:uid="{00000000-0005-0000-0000-00008D000000}"/>
    <cellStyle name="Separador de milhares 2 2 2" xfId="165" xr:uid="{00000000-0005-0000-0000-00008E000000}"/>
    <cellStyle name="Separador de milhares 2 2 2 2" xfId="186" xr:uid="{00000000-0005-0000-0000-00008F000000}"/>
    <cellStyle name="Separador de milhares 3" xfId="68" xr:uid="{00000000-0005-0000-0000-000090000000}"/>
    <cellStyle name="Separador de milhares 3 2" xfId="148" xr:uid="{00000000-0005-0000-0000-000091000000}"/>
    <cellStyle name="Separador de milhares 3 2 2" xfId="187" xr:uid="{00000000-0005-0000-0000-000092000000}"/>
    <cellStyle name="Separador de milhares 4" xfId="69" xr:uid="{00000000-0005-0000-0000-000093000000}"/>
    <cellStyle name="Separador de milhares 4 2" xfId="70" xr:uid="{00000000-0005-0000-0000-000094000000}"/>
    <cellStyle name="Separador de milhares 4 2 2" xfId="71" xr:uid="{00000000-0005-0000-0000-000095000000}"/>
    <cellStyle name="Separador de milhares 4 2 3" xfId="150" xr:uid="{00000000-0005-0000-0000-000096000000}"/>
    <cellStyle name="Separador de milhares 4 2 3 2" xfId="188" xr:uid="{00000000-0005-0000-0000-000097000000}"/>
    <cellStyle name="Separador de milhares 4 3" xfId="149" xr:uid="{00000000-0005-0000-0000-000098000000}"/>
    <cellStyle name="Separador de milhares 4 3 2" xfId="189" xr:uid="{00000000-0005-0000-0000-000099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A0000000}"/>
    <cellStyle name="Total" xfId="79" builtinId="25" customBuiltin="1"/>
    <cellStyle name="Vírgula" xfId="80" builtinId="3"/>
    <cellStyle name="Vírgula 10" xfId="138" xr:uid="{00000000-0005-0000-0000-0000A3000000}"/>
    <cellStyle name="Vírgula 10 2" xfId="192" xr:uid="{00000000-0005-0000-0000-0000A4000000}"/>
    <cellStyle name="Vírgula 11" xfId="191" xr:uid="{00000000-0005-0000-0000-0000A5000000}"/>
    <cellStyle name="Vírgula 2" xfId="81" xr:uid="{00000000-0005-0000-0000-0000A6000000}"/>
    <cellStyle name="Vírgula 2 2" xfId="82" xr:uid="{00000000-0005-0000-0000-0000A7000000}"/>
    <cellStyle name="Vírgula 2 2 2" xfId="83" xr:uid="{00000000-0005-0000-0000-0000A8000000}"/>
    <cellStyle name="Vírgula 2 2 2 2" xfId="152" xr:uid="{00000000-0005-0000-0000-0000A9000000}"/>
    <cellStyle name="Vírgula 2 2 2 2 2" xfId="196" xr:uid="{00000000-0005-0000-0000-0000AA000000}"/>
    <cellStyle name="Vírgula 2 2 2 3" xfId="195" xr:uid="{00000000-0005-0000-0000-0000AB000000}"/>
    <cellStyle name="Vírgula 2 2 3" xfId="151" xr:uid="{00000000-0005-0000-0000-0000AC000000}"/>
    <cellStyle name="Vírgula 2 2 3 2" xfId="197" xr:uid="{00000000-0005-0000-0000-0000AD000000}"/>
    <cellStyle name="Vírgula 2 2 4" xfId="194" xr:uid="{00000000-0005-0000-0000-0000AE000000}"/>
    <cellStyle name="Vírgula 2 3" xfId="84" xr:uid="{00000000-0005-0000-0000-0000AF000000}"/>
    <cellStyle name="Vírgula 2 3 2" xfId="153" xr:uid="{00000000-0005-0000-0000-0000B0000000}"/>
    <cellStyle name="Vírgula 2 3 2 2" xfId="199" xr:uid="{00000000-0005-0000-0000-0000B1000000}"/>
    <cellStyle name="Vírgula 2 3 3" xfId="198" xr:uid="{00000000-0005-0000-0000-0000B2000000}"/>
    <cellStyle name="Vírgula 2 4" xfId="85" xr:uid="{00000000-0005-0000-0000-0000B3000000}"/>
    <cellStyle name="Vírgula 2 4 2" xfId="154" xr:uid="{00000000-0005-0000-0000-0000B4000000}"/>
    <cellStyle name="Vírgula 2 4 2 2" xfId="201" xr:uid="{00000000-0005-0000-0000-0000B5000000}"/>
    <cellStyle name="Vírgula 2 4 3" xfId="200" xr:uid="{00000000-0005-0000-0000-0000B6000000}"/>
    <cellStyle name="Vírgula 2 5" xfId="142" xr:uid="{00000000-0005-0000-0000-0000B7000000}"/>
    <cellStyle name="Vírgula 2 5 2" xfId="202" xr:uid="{00000000-0005-0000-0000-0000B8000000}"/>
    <cellStyle name="Vírgula 2 6" xfId="166" xr:uid="{00000000-0005-0000-0000-0000B9000000}"/>
    <cellStyle name="Vírgula 2 7" xfId="193" xr:uid="{00000000-0005-0000-0000-0000BA000000}"/>
    <cellStyle name="Vírgula 3" xfId="86" xr:uid="{00000000-0005-0000-0000-0000BB000000}"/>
    <cellStyle name="Vírgula 3 2" xfId="87" xr:uid="{00000000-0005-0000-0000-0000BC000000}"/>
    <cellStyle name="Vírgula 3 2 2" xfId="139" xr:uid="{00000000-0005-0000-0000-0000BD000000}"/>
    <cellStyle name="Vírgula 3 2 2 2" xfId="205" xr:uid="{00000000-0005-0000-0000-0000BE000000}"/>
    <cellStyle name="Vírgula 3 2 3" xfId="204" xr:uid="{00000000-0005-0000-0000-0000BF000000}"/>
    <cellStyle name="Vírgula 3 3" xfId="88" xr:uid="{00000000-0005-0000-0000-0000C0000000}"/>
    <cellStyle name="Vírgula 3 3 2" xfId="156" xr:uid="{00000000-0005-0000-0000-0000C1000000}"/>
    <cellStyle name="Vírgula 3 3 2 2" xfId="207" xr:uid="{00000000-0005-0000-0000-0000C2000000}"/>
    <cellStyle name="Vírgula 3 3 3" xfId="206" xr:uid="{00000000-0005-0000-0000-0000C3000000}"/>
    <cellStyle name="Vírgula 3 4" xfId="155" xr:uid="{00000000-0005-0000-0000-0000C4000000}"/>
    <cellStyle name="Vírgula 3 4 2" xfId="208" xr:uid="{00000000-0005-0000-0000-0000C5000000}"/>
    <cellStyle name="Vírgula 3 5" xfId="203" xr:uid="{00000000-0005-0000-0000-0000C6000000}"/>
    <cellStyle name="Vírgula 4" xfId="89" xr:uid="{00000000-0005-0000-0000-0000C7000000}"/>
    <cellStyle name="Vírgula 4 2" xfId="90" xr:uid="{00000000-0005-0000-0000-0000C8000000}"/>
    <cellStyle name="Vírgula 4 2 2" xfId="157" xr:uid="{00000000-0005-0000-0000-0000C9000000}"/>
    <cellStyle name="Vírgula 4 2 2 2" xfId="210" xr:uid="{00000000-0005-0000-0000-0000CA000000}"/>
    <cellStyle name="Vírgula 4 2 3" xfId="209" xr:uid="{00000000-0005-0000-0000-0000CB000000}"/>
    <cellStyle name="Vírgula 4 3" xfId="91" xr:uid="{00000000-0005-0000-0000-0000CC000000}"/>
    <cellStyle name="Vírgula 4 3 2" xfId="158" xr:uid="{00000000-0005-0000-0000-0000CD000000}"/>
    <cellStyle name="Vírgula 4 3 2 2" xfId="212" xr:uid="{00000000-0005-0000-0000-0000CE000000}"/>
    <cellStyle name="Vírgula 4 3 3" xfId="211" xr:uid="{00000000-0005-0000-0000-0000CF000000}"/>
    <cellStyle name="Vírgula 5" xfId="92" xr:uid="{00000000-0005-0000-0000-0000D0000000}"/>
    <cellStyle name="Vírgula 5 2" xfId="93" xr:uid="{00000000-0005-0000-0000-0000D1000000}"/>
    <cellStyle name="Vírgula 5 2 2" xfId="160" xr:uid="{00000000-0005-0000-0000-0000D2000000}"/>
    <cellStyle name="Vírgula 5 2 2 2" xfId="215" xr:uid="{00000000-0005-0000-0000-0000D3000000}"/>
    <cellStyle name="Vírgula 5 2 3" xfId="214" xr:uid="{00000000-0005-0000-0000-0000D4000000}"/>
    <cellStyle name="Vírgula 5 3" xfId="159" xr:uid="{00000000-0005-0000-0000-0000D5000000}"/>
    <cellStyle name="Vírgula 5 3 2" xfId="216" xr:uid="{00000000-0005-0000-0000-0000D6000000}"/>
    <cellStyle name="Vírgula 5 4" xfId="213" xr:uid="{00000000-0005-0000-0000-0000D7000000}"/>
    <cellStyle name="Vírgula 6" xfId="94" xr:uid="{00000000-0005-0000-0000-0000D8000000}"/>
    <cellStyle name="Vírgula 6 2" xfId="140" xr:uid="{00000000-0005-0000-0000-0000D9000000}"/>
    <cellStyle name="Vírgula 6 2 2" xfId="218" xr:uid="{00000000-0005-0000-0000-0000DA000000}"/>
    <cellStyle name="Vírgula 6 3" xfId="217" xr:uid="{00000000-0005-0000-0000-0000DB000000}"/>
    <cellStyle name="Vírgula 7" xfId="95" xr:uid="{00000000-0005-0000-0000-0000DC000000}"/>
    <cellStyle name="Vírgula 7 2" xfId="141" xr:uid="{00000000-0005-0000-0000-0000DD000000}"/>
    <cellStyle name="Vírgula 7 2 2" xfId="220" xr:uid="{00000000-0005-0000-0000-0000DE000000}"/>
    <cellStyle name="Vírgula 7 3" xfId="219" xr:uid="{00000000-0005-0000-0000-0000DF000000}"/>
    <cellStyle name="Vírgula 8" xfId="136" xr:uid="{00000000-0005-0000-0000-0000E0000000}"/>
    <cellStyle name="Vírgula 8 2" xfId="163" xr:uid="{00000000-0005-0000-0000-0000E1000000}"/>
    <cellStyle name="Vírgula 8 2 2" xfId="222" xr:uid="{00000000-0005-0000-0000-0000E2000000}"/>
    <cellStyle name="Vírgula 8 3" xfId="221" xr:uid="{00000000-0005-0000-0000-0000E3000000}"/>
    <cellStyle name="Vírgula 9" xfId="137" xr:uid="{00000000-0005-0000-0000-0000E4000000}"/>
    <cellStyle name="Vírgula 9 2" xfId="164" xr:uid="{00000000-0005-0000-0000-0000E5000000}"/>
    <cellStyle name="Vírgula 9 2 2" xfId="224" xr:uid="{00000000-0005-0000-0000-0000E6000000}"/>
    <cellStyle name="Vírgula 9 3" xfId="223" xr:uid="{00000000-0005-0000-0000-0000E7000000}"/>
  </cellStyles>
  <dxfs count="68"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67"/>
      <tableStyleElement type="pageFieldLabels" dxfId="66"/>
    </tableStyle>
    <tableStyle name="PivotStyleLight16 2" table="0" count="12" xr9:uid="{00000000-0011-0000-FFFF-FFFF01000000}">
      <tableStyleElement type="wholeTable" dxfId="65"/>
      <tableStyleElement type="headerRow" dxfId="64"/>
      <tableStyleElement type="totalRow" dxfId="63"/>
      <tableStyleElement type="firstRowStripe" dxfId="62"/>
      <tableStyleElement type="firstColumnStripe" dxfId="61"/>
      <tableStyleElement type="firstSubtotalColumn" dxfId="60"/>
      <tableStyleElement type="firstSubtotalRow" dxfId="59"/>
      <tableStyleElement type="secondSubtotalRow" dxfId="58"/>
      <tableStyleElement type="firstRowSubheading" dxfId="57"/>
      <tableStyleElement type="secondRowSubheading" dxfId="56"/>
      <tableStyleElement type="pageFieldLabels" dxfId="55"/>
      <tableStyleElement type="pageFieldValues" dxfId="54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tabColor theme="5" tint="0.59999389629810485"/>
    <pageSetUpPr fitToPage="1"/>
  </sheetPr>
  <dimension ref="A1:O258"/>
  <sheetViews>
    <sheetView showGridLines="0" tabSelected="1" view="pageBreakPreview" topLeftCell="B1" zoomScaleNormal="100" zoomScaleSheetLayoutView="100" workbookViewId="0">
      <selection activeCell="M100" sqref="M100"/>
    </sheetView>
  </sheetViews>
  <sheetFormatPr defaultColWidth="9.140625" defaultRowHeight="15" x14ac:dyDescent="0.25"/>
  <cols>
    <col min="1" max="1" width="8.7109375" style="9" hidden="1" customWidth="1"/>
    <col min="2" max="2" width="11" style="2" customWidth="1"/>
    <col min="3" max="3" width="79.5703125" style="2" customWidth="1"/>
    <col min="4" max="4" width="14.85546875" style="2" customWidth="1"/>
    <col min="5" max="7" width="14.85546875" style="1" customWidth="1"/>
    <col min="8" max="8" width="19.28515625" style="3" customWidth="1"/>
    <col min="9" max="9" width="15.140625" style="10" hidden="1" customWidth="1"/>
    <col min="10" max="10" width="14.42578125" style="11" hidden="1" customWidth="1"/>
    <col min="11" max="11" width="22.28515625" style="2" hidden="1" customWidth="1"/>
    <col min="12" max="12" width="9.28515625" style="2" hidden="1" customWidth="1"/>
    <col min="13" max="13" width="54.7109375" style="2" customWidth="1"/>
    <col min="14" max="17" width="12.42578125" style="2" customWidth="1"/>
    <col min="18" max="20" width="12.5703125" style="2" customWidth="1"/>
    <col min="21" max="34" width="9.140625" style="2" customWidth="1"/>
    <col min="35" max="16384" width="9.140625" style="2"/>
  </cols>
  <sheetData>
    <row r="1" spans="1:15" ht="18.75" customHeight="1" x14ac:dyDescent="0.25">
      <c r="B1" s="84" t="s">
        <v>214</v>
      </c>
      <c r="C1" s="85"/>
      <c r="D1" s="85"/>
      <c r="E1" s="85"/>
      <c r="F1" s="85"/>
      <c r="G1" s="85"/>
      <c r="H1" s="86"/>
    </row>
    <row r="2" spans="1:15" s="5" customFormat="1" ht="18.75" customHeight="1" x14ac:dyDescent="0.25">
      <c r="A2" s="12"/>
      <c r="B2" s="87"/>
      <c r="C2" s="88"/>
      <c r="D2" s="88"/>
      <c r="E2" s="88"/>
      <c r="F2" s="88"/>
      <c r="G2" s="88"/>
      <c r="H2" s="89"/>
      <c r="I2" s="13"/>
      <c r="J2" s="14"/>
    </row>
    <row r="3" spans="1:15" s="5" customFormat="1" ht="18.75" customHeight="1" x14ac:dyDescent="0.25">
      <c r="A3" s="12"/>
      <c r="B3" s="87"/>
      <c r="C3" s="88"/>
      <c r="D3" s="88"/>
      <c r="E3" s="88"/>
      <c r="F3" s="88"/>
      <c r="G3" s="88"/>
      <c r="H3" s="89"/>
      <c r="I3" s="15"/>
      <c r="J3" s="16"/>
    </row>
    <row r="4" spans="1:15" s="5" customFormat="1" ht="18.75" customHeight="1" x14ac:dyDescent="0.25">
      <c r="A4" s="12"/>
      <c r="B4" s="87"/>
      <c r="C4" s="88"/>
      <c r="D4" s="88"/>
      <c r="E4" s="88"/>
      <c r="F4" s="88"/>
      <c r="G4" s="88"/>
      <c r="H4" s="89"/>
      <c r="I4" s="13"/>
      <c r="J4" s="16"/>
    </row>
    <row r="5" spans="1:15" s="5" customFormat="1" ht="18.75" customHeight="1" x14ac:dyDescent="0.25">
      <c r="A5" s="12"/>
      <c r="B5" s="87"/>
      <c r="C5" s="88"/>
      <c r="D5" s="88"/>
      <c r="E5" s="88"/>
      <c r="F5" s="88"/>
      <c r="G5" s="88"/>
      <c r="H5" s="89"/>
      <c r="I5" s="15"/>
      <c r="J5" s="17"/>
    </row>
    <row r="6" spans="1:15" s="5" customFormat="1" ht="18.75" customHeight="1" x14ac:dyDescent="0.25">
      <c r="A6" s="12"/>
      <c r="B6" s="87"/>
      <c r="C6" s="88"/>
      <c r="D6" s="88"/>
      <c r="E6" s="88"/>
      <c r="F6" s="88"/>
      <c r="G6" s="88"/>
      <c r="H6" s="89"/>
      <c r="I6" s="17"/>
      <c r="J6" s="17"/>
    </row>
    <row r="7" spans="1:15" s="5" customFormat="1" ht="18.75" customHeight="1" thickBot="1" x14ac:dyDescent="0.3">
      <c r="A7" s="12"/>
      <c r="B7" s="90"/>
      <c r="C7" s="91"/>
      <c r="D7" s="91"/>
      <c r="E7" s="91"/>
      <c r="F7" s="91"/>
      <c r="G7" s="91"/>
      <c r="H7" s="92"/>
      <c r="I7" s="17"/>
      <c r="J7" s="17"/>
    </row>
    <row r="8" spans="1:15" s="24" customFormat="1" ht="45.75" customHeight="1" x14ac:dyDescent="0.25">
      <c r="A8" s="18"/>
      <c r="B8" s="19" t="s">
        <v>1</v>
      </c>
      <c r="C8" s="20" t="s">
        <v>2</v>
      </c>
      <c r="D8" s="20" t="s">
        <v>3</v>
      </c>
      <c r="E8" s="21" t="s">
        <v>4</v>
      </c>
      <c r="F8" s="21" t="s">
        <v>5</v>
      </c>
      <c r="G8" s="21" t="s">
        <v>6</v>
      </c>
      <c r="H8" s="81" t="s">
        <v>7</v>
      </c>
      <c r="I8" s="22"/>
      <c r="J8" s="23"/>
      <c r="K8" s="2"/>
      <c r="L8" s="2"/>
      <c r="M8" s="2"/>
      <c r="N8" s="2"/>
    </row>
    <row r="9" spans="1:15" s="24" customFormat="1" ht="45" customHeight="1" x14ac:dyDescent="0.25">
      <c r="A9" s="25"/>
      <c r="B9" s="26">
        <v>1</v>
      </c>
      <c r="C9" s="27" t="s">
        <v>8</v>
      </c>
      <c r="D9" s="28"/>
      <c r="E9" s="29"/>
      <c r="F9" s="30"/>
      <c r="G9" s="30"/>
      <c r="H9" s="31"/>
      <c r="I9" s="32"/>
      <c r="J9" s="33">
        <f>ROUND(SUBTOTAL(9,I10),2)</f>
        <v>0</v>
      </c>
      <c r="K9" s="80" t="e">
        <f>#REF!</f>
        <v>#REF!</v>
      </c>
      <c r="L9" s="34"/>
      <c r="M9" s="34"/>
      <c r="N9" s="35"/>
    </row>
    <row r="10" spans="1:15" s="24" customFormat="1" ht="45" customHeight="1" x14ac:dyDescent="0.25">
      <c r="A10" s="9" t="e">
        <f>#REF!</f>
        <v>#REF!</v>
      </c>
      <c r="B10" s="36" t="s">
        <v>63</v>
      </c>
      <c r="C10" s="82" t="s">
        <v>9</v>
      </c>
      <c r="D10" s="37" t="s">
        <v>10</v>
      </c>
      <c r="E10" s="8">
        <v>1</v>
      </c>
      <c r="F10" s="8"/>
      <c r="G10" s="38"/>
      <c r="H10" s="39"/>
      <c r="I10" s="40">
        <f>ROUND(IFERROR((H10*(1+$H$112)),""),2)</f>
        <v>0</v>
      </c>
      <c r="J10" s="23"/>
      <c r="K10" s="2" t="e">
        <f>#REF!</f>
        <v>#REF!</v>
      </c>
      <c r="L10" s="2"/>
      <c r="M10" s="2"/>
      <c r="N10" s="2"/>
    </row>
    <row r="11" spans="1:15" ht="45" customHeight="1" x14ac:dyDescent="0.25">
      <c r="A11" s="41"/>
      <c r="B11" s="26">
        <v>2</v>
      </c>
      <c r="C11" s="27" t="s">
        <v>11</v>
      </c>
      <c r="D11" s="28"/>
      <c r="E11" s="29"/>
      <c r="F11" s="30"/>
      <c r="G11" s="30"/>
      <c r="H11" s="31"/>
      <c r="I11" s="42"/>
      <c r="J11" s="33">
        <f>ROUND(SUBTOTAL(9,I12:I15),2)</f>
        <v>0</v>
      </c>
      <c r="K11" s="2" t="e">
        <f>#REF!</f>
        <v>#REF!</v>
      </c>
      <c r="O11" s="24"/>
    </row>
    <row r="12" spans="1:15" ht="45" customHeight="1" x14ac:dyDescent="0.25">
      <c r="A12" s="9" t="e">
        <f>#REF!</f>
        <v>#REF!</v>
      </c>
      <c r="B12" s="36" t="s">
        <v>64</v>
      </c>
      <c r="C12" s="6" t="s">
        <v>12</v>
      </c>
      <c r="D12" s="7" t="s">
        <v>13</v>
      </c>
      <c r="E12" s="8">
        <v>2.2999999999999998</v>
      </c>
      <c r="F12" s="8"/>
      <c r="G12" s="38"/>
      <c r="H12" s="39"/>
      <c r="I12" s="40">
        <f>ROUND(IFERROR((H12*(1+$H$112)),""),2)</f>
        <v>0</v>
      </c>
      <c r="J12" s="43"/>
      <c r="K12" s="2" t="e">
        <f>#REF!</f>
        <v>#REF!</v>
      </c>
      <c r="N12" s="4"/>
      <c r="O12" s="24"/>
    </row>
    <row r="13" spans="1:15" ht="45" customHeight="1" x14ac:dyDescent="0.25">
      <c r="A13" s="9" t="e">
        <f>#REF!</f>
        <v>#REF!</v>
      </c>
      <c r="B13" s="36" t="s">
        <v>65</v>
      </c>
      <c r="C13" s="6" t="s">
        <v>14</v>
      </c>
      <c r="D13" s="7" t="s">
        <v>15</v>
      </c>
      <c r="E13" s="8">
        <v>8</v>
      </c>
      <c r="F13" s="8"/>
      <c r="G13" s="38"/>
      <c r="H13" s="39"/>
      <c r="I13" s="40">
        <f>ROUND(IFERROR((H13*(1+$H$112)),""),2)</f>
        <v>0</v>
      </c>
      <c r="J13" s="43"/>
      <c r="K13" s="2" t="e">
        <f>#REF!</f>
        <v>#REF!</v>
      </c>
      <c r="L13" s="4"/>
      <c r="N13" s="4"/>
      <c r="O13" s="24"/>
    </row>
    <row r="14" spans="1:15" ht="45" customHeight="1" x14ac:dyDescent="0.25">
      <c r="A14" s="9" t="e">
        <f>#REF!</f>
        <v>#REF!</v>
      </c>
      <c r="B14" s="36" t="s">
        <v>133</v>
      </c>
      <c r="C14" s="6" t="s">
        <v>16</v>
      </c>
      <c r="D14" s="7" t="s">
        <v>15</v>
      </c>
      <c r="E14" s="8">
        <v>8</v>
      </c>
      <c r="F14" s="8"/>
      <c r="G14" s="38"/>
      <c r="H14" s="39"/>
      <c r="I14" s="40">
        <f>ROUND(IFERROR((H14*(1+$H$112)),""),2)</f>
        <v>0</v>
      </c>
      <c r="J14" s="43"/>
      <c r="K14" s="2" t="e">
        <f>#REF!</f>
        <v>#REF!</v>
      </c>
      <c r="N14" s="4"/>
      <c r="O14" s="24"/>
    </row>
    <row r="15" spans="1:15" ht="45" customHeight="1" x14ac:dyDescent="0.25">
      <c r="A15" s="9" t="e">
        <f>#REF!</f>
        <v>#REF!</v>
      </c>
      <c r="B15" s="36" t="s">
        <v>134</v>
      </c>
      <c r="C15" s="6" t="s">
        <v>17</v>
      </c>
      <c r="D15" s="7" t="s">
        <v>15</v>
      </c>
      <c r="E15" s="8">
        <v>8</v>
      </c>
      <c r="F15" s="8"/>
      <c r="G15" s="38"/>
      <c r="H15" s="39"/>
      <c r="I15" s="40">
        <f>ROUND(IFERROR((H15*(1+$H$112)),""),2)</f>
        <v>0</v>
      </c>
      <c r="J15" s="43"/>
      <c r="K15" s="2" t="e">
        <f>#REF!</f>
        <v>#REF!</v>
      </c>
      <c r="M15" s="4"/>
      <c r="N15" s="4"/>
      <c r="O15" s="24"/>
    </row>
    <row r="16" spans="1:15" ht="45" customHeight="1" x14ac:dyDescent="0.25">
      <c r="A16" s="44" t="e">
        <f>#REF!</f>
        <v>#REF!</v>
      </c>
      <c r="B16" s="26">
        <v>3</v>
      </c>
      <c r="C16" s="27" t="s">
        <v>18</v>
      </c>
      <c r="D16" s="28"/>
      <c r="E16" s="29"/>
      <c r="F16" s="30"/>
      <c r="G16" s="30"/>
      <c r="H16" s="31"/>
      <c r="I16" s="42"/>
      <c r="J16" s="33">
        <f>ROUND(SUBTOTAL(9,I17:I29),2)</f>
        <v>0</v>
      </c>
      <c r="K16" s="2" t="e">
        <f>#REF!</f>
        <v>#REF!</v>
      </c>
      <c r="O16" s="24"/>
    </row>
    <row r="17" spans="1:15" ht="45" customHeight="1" x14ac:dyDescent="0.25">
      <c r="A17" s="9" t="e">
        <f>#REF!</f>
        <v>#REF!</v>
      </c>
      <c r="B17" s="36" t="s">
        <v>66</v>
      </c>
      <c r="C17" s="6" t="s">
        <v>19</v>
      </c>
      <c r="D17" s="7" t="s">
        <v>20</v>
      </c>
      <c r="E17" s="8">
        <v>600</v>
      </c>
      <c r="F17" s="8"/>
      <c r="G17" s="38"/>
      <c r="H17" s="39"/>
      <c r="I17" s="40">
        <f t="shared" ref="I17:I29" si="0">ROUND(IFERROR((H17*(1+$H$112)),""),2)</f>
        <v>0</v>
      </c>
      <c r="J17" s="43"/>
      <c r="K17" s="2" t="e">
        <f>#REF!</f>
        <v>#REF!</v>
      </c>
      <c r="N17" s="4"/>
      <c r="O17" s="24"/>
    </row>
    <row r="18" spans="1:15" ht="45" customHeight="1" x14ac:dyDescent="0.25">
      <c r="A18" s="9" t="e">
        <f>#REF!</f>
        <v>#REF!</v>
      </c>
      <c r="B18" s="36" t="s">
        <v>135</v>
      </c>
      <c r="C18" s="6" t="s">
        <v>21</v>
      </c>
      <c r="D18" s="7" t="s">
        <v>13</v>
      </c>
      <c r="E18" s="8">
        <v>1600</v>
      </c>
      <c r="F18" s="8"/>
      <c r="G18" s="38"/>
      <c r="H18" s="39"/>
      <c r="I18" s="40">
        <f t="shared" si="0"/>
        <v>0</v>
      </c>
      <c r="J18" s="43"/>
      <c r="K18" s="2" t="e">
        <f>#REF!</f>
        <v>#REF!</v>
      </c>
      <c r="N18" s="4"/>
      <c r="O18" s="24"/>
    </row>
    <row r="19" spans="1:15" ht="45" customHeight="1" x14ac:dyDescent="0.25">
      <c r="A19" s="9" t="e">
        <f>#REF!</f>
        <v>#REF!</v>
      </c>
      <c r="B19" s="36" t="s">
        <v>136</v>
      </c>
      <c r="C19" s="6" t="s">
        <v>22</v>
      </c>
      <c r="D19" s="7" t="s">
        <v>23</v>
      </c>
      <c r="E19" s="8">
        <v>2438</v>
      </c>
      <c r="F19" s="8"/>
      <c r="G19" s="38"/>
      <c r="H19" s="39"/>
      <c r="I19" s="40">
        <f t="shared" si="0"/>
        <v>0</v>
      </c>
      <c r="J19" s="43"/>
      <c r="K19" s="2" t="e">
        <f>#REF!</f>
        <v>#REF!</v>
      </c>
      <c r="N19" s="4"/>
      <c r="O19" s="24"/>
    </row>
    <row r="20" spans="1:15" s="74" customFormat="1" ht="45" customHeight="1" x14ac:dyDescent="0.25">
      <c r="A20" s="76" t="e">
        <f>#REF!</f>
        <v>#REF!</v>
      </c>
      <c r="B20" s="36" t="s">
        <v>137</v>
      </c>
      <c r="C20" s="6" t="s">
        <v>24</v>
      </c>
      <c r="D20" s="7" t="s">
        <v>13</v>
      </c>
      <c r="E20" s="8">
        <v>3339.33</v>
      </c>
      <c r="F20" s="8"/>
      <c r="G20" s="38"/>
      <c r="H20" s="39"/>
      <c r="I20" s="77">
        <f t="shared" si="0"/>
        <v>0</v>
      </c>
      <c r="J20" s="78"/>
      <c r="K20" s="74" t="e">
        <f>#REF!</f>
        <v>#REF!</v>
      </c>
      <c r="M20" s="2"/>
      <c r="N20" s="75"/>
      <c r="O20" s="79"/>
    </row>
    <row r="21" spans="1:15" ht="45" customHeight="1" x14ac:dyDescent="0.25">
      <c r="A21" s="9" t="e">
        <f>#REF!</f>
        <v>#REF!</v>
      </c>
      <c r="B21" s="36" t="s">
        <v>138</v>
      </c>
      <c r="C21" s="6" t="s">
        <v>25</v>
      </c>
      <c r="D21" s="7" t="s">
        <v>13</v>
      </c>
      <c r="E21" s="8">
        <v>143</v>
      </c>
      <c r="F21" s="8"/>
      <c r="G21" s="38"/>
      <c r="H21" s="39"/>
      <c r="I21" s="40">
        <f t="shared" si="0"/>
        <v>0</v>
      </c>
      <c r="J21" s="43"/>
      <c r="K21" s="2" t="e">
        <f>#REF!</f>
        <v>#REF!</v>
      </c>
      <c r="N21" s="4"/>
      <c r="O21" s="24"/>
    </row>
    <row r="22" spans="1:15" ht="45" customHeight="1" x14ac:dyDescent="0.25">
      <c r="A22" s="9" t="e">
        <f>#REF!</f>
        <v>#REF!</v>
      </c>
      <c r="B22" s="36" t="s">
        <v>139</v>
      </c>
      <c r="C22" s="6" t="s">
        <v>26</v>
      </c>
      <c r="D22" s="7" t="s">
        <v>13</v>
      </c>
      <c r="E22" s="8">
        <v>143</v>
      </c>
      <c r="F22" s="8"/>
      <c r="G22" s="38"/>
      <c r="H22" s="39"/>
      <c r="I22" s="40">
        <f t="shared" si="0"/>
        <v>0</v>
      </c>
      <c r="J22" s="43"/>
      <c r="K22" s="2" t="e">
        <f>#REF!</f>
        <v>#REF!</v>
      </c>
      <c r="N22" s="4"/>
      <c r="O22" s="24"/>
    </row>
    <row r="23" spans="1:15" ht="45" customHeight="1" x14ac:dyDescent="0.25">
      <c r="A23" s="9" t="e">
        <f>#REF!</f>
        <v>#REF!</v>
      </c>
      <c r="B23" s="36" t="s">
        <v>140</v>
      </c>
      <c r="C23" s="6" t="s">
        <v>27</v>
      </c>
      <c r="D23" s="7" t="s">
        <v>13</v>
      </c>
      <c r="E23" s="8">
        <v>4940.7700000000004</v>
      </c>
      <c r="F23" s="8"/>
      <c r="G23" s="38"/>
      <c r="H23" s="39"/>
      <c r="I23" s="40">
        <f t="shared" si="0"/>
        <v>0</v>
      </c>
      <c r="J23" s="43"/>
      <c r="K23" s="2" t="e">
        <f>#REF!</f>
        <v>#REF!</v>
      </c>
      <c r="N23" s="4"/>
      <c r="O23" s="24"/>
    </row>
    <row r="24" spans="1:15" ht="45" customHeight="1" x14ac:dyDescent="0.25">
      <c r="A24" s="9" t="e">
        <f>#REF!</f>
        <v>#REF!</v>
      </c>
      <c r="B24" s="36" t="s">
        <v>141</v>
      </c>
      <c r="C24" s="6" t="s">
        <v>28</v>
      </c>
      <c r="D24" s="7" t="s">
        <v>13</v>
      </c>
      <c r="E24" s="8">
        <v>49.38</v>
      </c>
      <c r="F24" s="8"/>
      <c r="G24" s="38"/>
      <c r="H24" s="39"/>
      <c r="I24" s="40">
        <f t="shared" si="0"/>
        <v>0</v>
      </c>
      <c r="J24" s="43"/>
      <c r="K24" s="2" t="e">
        <f>#REF!</f>
        <v>#REF!</v>
      </c>
      <c r="N24" s="4"/>
      <c r="O24" s="24"/>
    </row>
    <row r="25" spans="1:15" ht="45" customHeight="1" x14ac:dyDescent="0.25">
      <c r="A25" s="9" t="e">
        <f>#REF!</f>
        <v>#REF!</v>
      </c>
      <c r="B25" s="36" t="s">
        <v>142</v>
      </c>
      <c r="C25" s="6" t="s">
        <v>86</v>
      </c>
      <c r="D25" s="7" t="s">
        <v>29</v>
      </c>
      <c r="E25" s="8">
        <v>8</v>
      </c>
      <c r="F25" s="8"/>
      <c r="G25" s="38"/>
      <c r="H25" s="39"/>
      <c r="I25" s="40">
        <f t="shared" si="0"/>
        <v>0</v>
      </c>
      <c r="J25" s="43"/>
      <c r="K25" s="2" t="e">
        <f>#REF!</f>
        <v>#REF!</v>
      </c>
      <c r="N25" s="4"/>
      <c r="O25" s="24"/>
    </row>
    <row r="26" spans="1:15" ht="45" customHeight="1" x14ac:dyDescent="0.25">
      <c r="A26" s="9" t="e">
        <f>#REF!</f>
        <v>#REF!</v>
      </c>
      <c r="B26" s="36" t="s">
        <v>143</v>
      </c>
      <c r="C26" s="6" t="s">
        <v>30</v>
      </c>
      <c r="D26" s="7" t="s">
        <v>29</v>
      </c>
      <c r="E26" s="8">
        <v>16</v>
      </c>
      <c r="F26" s="8"/>
      <c r="G26" s="38"/>
      <c r="H26" s="39"/>
      <c r="I26" s="40">
        <f t="shared" si="0"/>
        <v>0</v>
      </c>
      <c r="J26" s="43"/>
      <c r="K26" s="2" t="e">
        <f>#REF!</f>
        <v>#REF!</v>
      </c>
      <c r="N26" s="4"/>
      <c r="O26" s="24"/>
    </row>
    <row r="27" spans="1:15" ht="45" customHeight="1" x14ac:dyDescent="0.25">
      <c r="A27" s="9" t="e">
        <f>#REF!</f>
        <v>#REF!</v>
      </c>
      <c r="B27" s="36" t="s">
        <v>144</v>
      </c>
      <c r="C27" s="6" t="s">
        <v>31</v>
      </c>
      <c r="D27" s="7" t="s">
        <v>13</v>
      </c>
      <c r="E27" s="8">
        <v>127.86</v>
      </c>
      <c r="F27" s="8"/>
      <c r="G27" s="38"/>
      <c r="H27" s="39"/>
      <c r="I27" s="40">
        <f t="shared" si="0"/>
        <v>0</v>
      </c>
      <c r="J27" s="43"/>
      <c r="K27" s="2" t="e">
        <f>#REF!</f>
        <v>#REF!</v>
      </c>
      <c r="N27" s="4"/>
      <c r="O27" s="24"/>
    </row>
    <row r="28" spans="1:15" ht="45" customHeight="1" x14ac:dyDescent="0.25">
      <c r="A28" s="9" t="e">
        <f>#REF!</f>
        <v>#REF!</v>
      </c>
      <c r="B28" s="36" t="s">
        <v>145</v>
      </c>
      <c r="C28" s="6" t="s">
        <v>32</v>
      </c>
      <c r="D28" s="7" t="s">
        <v>13</v>
      </c>
      <c r="E28" s="8">
        <v>767.16</v>
      </c>
      <c r="F28" s="8"/>
      <c r="G28" s="38"/>
      <c r="H28" s="39"/>
      <c r="I28" s="40">
        <f t="shared" si="0"/>
        <v>0</v>
      </c>
      <c r="J28" s="43"/>
      <c r="K28" s="2" t="e">
        <f>#REF!</f>
        <v>#REF!</v>
      </c>
      <c r="N28" s="4"/>
      <c r="O28" s="24"/>
    </row>
    <row r="29" spans="1:15" ht="45" customHeight="1" x14ac:dyDescent="0.25">
      <c r="A29" s="9" t="e">
        <f>#REF!</f>
        <v>#REF!</v>
      </c>
      <c r="B29" s="36" t="s">
        <v>146</v>
      </c>
      <c r="C29" s="6" t="s">
        <v>33</v>
      </c>
      <c r="D29" s="7" t="s">
        <v>13</v>
      </c>
      <c r="E29" s="8">
        <v>767.16</v>
      </c>
      <c r="F29" s="8"/>
      <c r="G29" s="38"/>
      <c r="H29" s="39"/>
      <c r="I29" s="40">
        <f t="shared" si="0"/>
        <v>0</v>
      </c>
      <c r="J29" s="43"/>
      <c r="K29" s="2" t="e">
        <f>#REF!</f>
        <v>#REF!</v>
      </c>
      <c r="N29" s="4"/>
      <c r="O29" s="24"/>
    </row>
    <row r="30" spans="1:15" ht="45" customHeight="1" x14ac:dyDescent="0.25">
      <c r="A30" s="44" t="e">
        <f>#REF!</f>
        <v>#REF!</v>
      </c>
      <c r="B30" s="26">
        <v>4</v>
      </c>
      <c r="C30" s="27" t="s">
        <v>88</v>
      </c>
      <c r="D30" s="28"/>
      <c r="E30" s="29"/>
      <c r="F30" s="30"/>
      <c r="G30" s="30"/>
      <c r="H30" s="31"/>
      <c r="I30" s="42"/>
      <c r="J30" s="33">
        <f>ROUND(SUBTOTAL(9,I31:I61),2)</f>
        <v>0</v>
      </c>
      <c r="K30" s="2" t="e">
        <f>#REF!</f>
        <v>#REF!</v>
      </c>
      <c r="O30" s="24"/>
    </row>
    <row r="31" spans="1:15" ht="45" customHeight="1" x14ac:dyDescent="0.25">
      <c r="A31" s="41"/>
      <c r="B31" s="26" t="s">
        <v>89</v>
      </c>
      <c r="C31" s="27" t="s">
        <v>34</v>
      </c>
      <c r="D31" s="28"/>
      <c r="E31" s="29"/>
      <c r="F31" s="30"/>
      <c r="G31" s="30"/>
      <c r="H31" s="31"/>
      <c r="I31" s="42"/>
      <c r="J31" s="33"/>
      <c r="K31" s="2" t="e">
        <f>#REF!</f>
        <v>#REF!</v>
      </c>
      <c r="O31" s="24"/>
    </row>
    <row r="32" spans="1:15" ht="45" customHeight="1" x14ac:dyDescent="0.25">
      <c r="A32" s="9" t="e">
        <f>#REF!</f>
        <v>#REF!</v>
      </c>
      <c r="B32" s="36" t="s">
        <v>147</v>
      </c>
      <c r="C32" s="6" t="s">
        <v>71</v>
      </c>
      <c r="D32" s="7" t="s">
        <v>72</v>
      </c>
      <c r="E32" s="8">
        <v>1.7190000000000003</v>
      </c>
      <c r="F32" s="8"/>
      <c r="G32" s="38"/>
      <c r="H32" s="39"/>
      <c r="I32" s="40">
        <f t="shared" ref="I32:I37" si="1">ROUND(IFERROR((H32*(1+$H$112)),""),2)</f>
        <v>0</v>
      </c>
      <c r="J32" s="43"/>
      <c r="K32" s="2" t="e">
        <f>#REF!</f>
        <v>#REF!</v>
      </c>
      <c r="N32" s="4"/>
      <c r="O32" s="24"/>
    </row>
    <row r="33" spans="1:15" ht="45" customHeight="1" x14ac:dyDescent="0.25">
      <c r="A33" s="9" t="e">
        <f>#REF!</f>
        <v>#REF!</v>
      </c>
      <c r="B33" s="36" t="s">
        <v>148</v>
      </c>
      <c r="C33" s="6" t="s">
        <v>35</v>
      </c>
      <c r="D33" s="7" t="s">
        <v>13</v>
      </c>
      <c r="E33" s="8">
        <v>476.22270000000003</v>
      </c>
      <c r="F33" s="8"/>
      <c r="G33" s="38"/>
      <c r="H33" s="39"/>
      <c r="I33" s="40">
        <f t="shared" si="1"/>
        <v>0</v>
      </c>
      <c r="J33" s="43"/>
      <c r="K33" s="2" t="e">
        <f>#REF!</f>
        <v>#REF!</v>
      </c>
      <c r="N33" s="4"/>
      <c r="O33" s="24"/>
    </row>
    <row r="34" spans="1:15" ht="45" customHeight="1" x14ac:dyDescent="0.25">
      <c r="A34" s="9" t="e">
        <f>#REF!</f>
        <v>#REF!</v>
      </c>
      <c r="B34" s="36" t="s">
        <v>149</v>
      </c>
      <c r="C34" s="6" t="s">
        <v>124</v>
      </c>
      <c r="D34" s="7" t="s">
        <v>13</v>
      </c>
      <c r="E34" s="8">
        <v>31.9</v>
      </c>
      <c r="F34" s="8"/>
      <c r="G34" s="38"/>
      <c r="H34" s="39"/>
      <c r="I34" s="40">
        <f t="shared" si="1"/>
        <v>0</v>
      </c>
      <c r="J34" s="43"/>
      <c r="K34" s="2" t="e">
        <f>#REF!</f>
        <v>#REF!</v>
      </c>
      <c r="L34" s="4"/>
      <c r="N34" s="4"/>
      <c r="O34" s="24"/>
    </row>
    <row r="35" spans="1:15" ht="45" customHeight="1" x14ac:dyDescent="0.25">
      <c r="A35" s="9" t="e">
        <f>#REF!</f>
        <v>#REF!</v>
      </c>
      <c r="B35" s="36" t="s">
        <v>150</v>
      </c>
      <c r="C35" s="6" t="s">
        <v>36</v>
      </c>
      <c r="D35" s="7" t="s">
        <v>37</v>
      </c>
      <c r="E35" s="8">
        <v>21</v>
      </c>
      <c r="F35" s="8"/>
      <c r="G35" s="38"/>
      <c r="H35" s="39"/>
      <c r="I35" s="40">
        <f t="shared" si="1"/>
        <v>0</v>
      </c>
      <c r="J35" s="43"/>
      <c r="K35" s="2" t="e">
        <f>#REF!</f>
        <v>#REF!</v>
      </c>
      <c r="L35" s="4"/>
      <c r="N35" s="4"/>
      <c r="O35" s="24"/>
    </row>
    <row r="36" spans="1:15" ht="45" customHeight="1" x14ac:dyDescent="0.25">
      <c r="A36" s="9" t="e">
        <f>#REF!</f>
        <v>#REF!</v>
      </c>
      <c r="B36" s="36" t="s">
        <v>151</v>
      </c>
      <c r="C36" s="6" t="s">
        <v>95</v>
      </c>
      <c r="D36" s="7" t="s">
        <v>13</v>
      </c>
      <c r="E36" s="8">
        <v>84.93</v>
      </c>
      <c r="F36" s="8"/>
      <c r="G36" s="38"/>
      <c r="H36" s="39"/>
      <c r="I36" s="40">
        <f t="shared" si="1"/>
        <v>0</v>
      </c>
      <c r="J36" s="43"/>
      <c r="K36" s="2" t="e">
        <f>#REF!</f>
        <v>#REF!</v>
      </c>
      <c r="L36" s="4"/>
      <c r="N36" s="4"/>
      <c r="O36" s="24"/>
    </row>
    <row r="37" spans="1:15" ht="45" customHeight="1" x14ac:dyDescent="0.25">
      <c r="A37" s="9" t="e">
        <f>#REF!</f>
        <v>#REF!</v>
      </c>
      <c r="B37" s="36" t="s">
        <v>152</v>
      </c>
      <c r="C37" s="6" t="s">
        <v>96</v>
      </c>
      <c r="D37" s="7" t="s">
        <v>13</v>
      </c>
      <c r="E37" s="8">
        <v>29.276</v>
      </c>
      <c r="F37" s="8"/>
      <c r="G37" s="38"/>
      <c r="H37" s="39"/>
      <c r="I37" s="40">
        <f t="shared" si="1"/>
        <v>0</v>
      </c>
      <c r="J37" s="43"/>
      <c r="K37" s="2" t="e">
        <f>#REF!</f>
        <v>#REF!</v>
      </c>
      <c r="L37" s="4"/>
      <c r="N37" s="4"/>
      <c r="O37" s="24"/>
    </row>
    <row r="38" spans="1:15" ht="45" customHeight="1" x14ac:dyDescent="0.25">
      <c r="A38" s="44" t="e">
        <f>#REF!</f>
        <v>#REF!</v>
      </c>
      <c r="B38" s="26" t="s">
        <v>90</v>
      </c>
      <c r="C38" s="27" t="s">
        <v>41</v>
      </c>
      <c r="D38" s="28"/>
      <c r="E38" s="29"/>
      <c r="F38" s="30"/>
      <c r="G38" s="30"/>
      <c r="H38" s="31"/>
      <c r="I38" s="42"/>
      <c r="J38" s="33"/>
      <c r="K38" s="2" t="e">
        <f>#REF!</f>
        <v>#REF!</v>
      </c>
      <c r="O38" s="24"/>
    </row>
    <row r="39" spans="1:15" ht="45" customHeight="1" x14ac:dyDescent="0.25">
      <c r="A39" s="9" t="e">
        <f>#REF!</f>
        <v>#REF!</v>
      </c>
      <c r="B39" s="36" t="s">
        <v>153</v>
      </c>
      <c r="C39" s="6" t="s">
        <v>70</v>
      </c>
      <c r="D39" s="7" t="s">
        <v>13</v>
      </c>
      <c r="E39" s="8">
        <v>69.150000000000006</v>
      </c>
      <c r="F39" s="8"/>
      <c r="G39" s="38"/>
      <c r="H39" s="39"/>
      <c r="I39" s="40">
        <f>ROUND(IFERROR((H39*(1+$H$112)),""),2)</f>
        <v>0</v>
      </c>
      <c r="J39" s="43"/>
      <c r="K39" s="2" t="e">
        <f>#REF!</f>
        <v>#REF!</v>
      </c>
      <c r="L39" s="4"/>
      <c r="N39" s="4"/>
      <c r="O39" s="24"/>
    </row>
    <row r="40" spans="1:15" ht="45" customHeight="1" x14ac:dyDescent="0.25">
      <c r="A40" s="9" t="e">
        <f>#REF!</f>
        <v>#REF!</v>
      </c>
      <c r="B40" s="36" t="s">
        <v>154</v>
      </c>
      <c r="C40" s="6" t="s">
        <v>42</v>
      </c>
      <c r="D40" s="7" t="s">
        <v>13</v>
      </c>
      <c r="E40" s="8">
        <v>1704.7599999999998</v>
      </c>
      <c r="F40" s="8"/>
      <c r="G40" s="38"/>
      <c r="H40" s="39"/>
      <c r="I40" s="40">
        <f>ROUND(IFERROR((H40*(1+$H$112)),""),2)</f>
        <v>0</v>
      </c>
      <c r="J40" s="43"/>
      <c r="K40" s="2" t="e">
        <f>#REF!</f>
        <v>#REF!</v>
      </c>
      <c r="L40" s="4"/>
      <c r="N40" s="4"/>
      <c r="O40" s="24"/>
    </row>
    <row r="41" spans="1:15" ht="45" customHeight="1" x14ac:dyDescent="0.25">
      <c r="A41" s="44" t="e">
        <f>#REF!</f>
        <v>#REF!</v>
      </c>
      <c r="B41" s="26" t="s">
        <v>91</v>
      </c>
      <c r="C41" s="27" t="s">
        <v>44</v>
      </c>
      <c r="D41" s="28"/>
      <c r="E41" s="29"/>
      <c r="F41" s="30"/>
      <c r="G41" s="30"/>
      <c r="H41" s="31"/>
      <c r="I41" s="42"/>
      <c r="J41" s="33"/>
      <c r="K41" s="2" t="e">
        <f>#REF!</f>
        <v>#REF!</v>
      </c>
      <c r="O41" s="24"/>
    </row>
    <row r="42" spans="1:15" ht="45" customHeight="1" x14ac:dyDescent="0.25">
      <c r="A42" s="9" t="e">
        <f>#REF!</f>
        <v>#REF!</v>
      </c>
      <c r="B42" s="36" t="s">
        <v>155</v>
      </c>
      <c r="C42" s="6" t="s">
        <v>73</v>
      </c>
      <c r="D42" s="7" t="s">
        <v>20</v>
      </c>
      <c r="E42" s="8">
        <v>7.8</v>
      </c>
      <c r="F42" s="8"/>
      <c r="G42" s="38"/>
      <c r="H42" s="39"/>
      <c r="I42" s="40">
        <f>ROUND(IFERROR((H42*(1+$H$112)),""),2)</f>
        <v>0</v>
      </c>
      <c r="J42" s="43"/>
      <c r="K42" s="2" t="e">
        <f>#REF!</f>
        <v>#REF!</v>
      </c>
      <c r="L42" s="4"/>
      <c r="N42" s="4"/>
      <c r="O42" s="24"/>
    </row>
    <row r="43" spans="1:15" ht="45" customHeight="1" x14ac:dyDescent="0.25">
      <c r="A43" s="44" t="e">
        <f>#REF!</f>
        <v>#REF!</v>
      </c>
      <c r="B43" s="26" t="s">
        <v>92</v>
      </c>
      <c r="C43" s="27" t="s">
        <v>45</v>
      </c>
      <c r="D43" s="28"/>
      <c r="E43" s="29"/>
      <c r="F43" s="30"/>
      <c r="G43" s="30"/>
      <c r="H43" s="31"/>
      <c r="I43" s="42"/>
      <c r="J43" s="33"/>
      <c r="K43" s="2" t="e">
        <f>#REF!</f>
        <v>#REF!</v>
      </c>
      <c r="O43" s="24"/>
    </row>
    <row r="44" spans="1:15" ht="45" customHeight="1" x14ac:dyDescent="0.25">
      <c r="A44" s="9" t="e">
        <f>#REF!</f>
        <v>#REF!</v>
      </c>
      <c r="B44" s="36" t="s">
        <v>156</v>
      </c>
      <c r="C44" s="6" t="s">
        <v>46</v>
      </c>
      <c r="D44" s="7" t="s">
        <v>13</v>
      </c>
      <c r="E44" s="8">
        <v>2.25</v>
      </c>
      <c r="F44" s="8"/>
      <c r="G44" s="38"/>
      <c r="H44" s="39"/>
      <c r="I44" s="40">
        <f>ROUND(IFERROR((H44*(1+$H$112)),""),2)</f>
        <v>0</v>
      </c>
      <c r="J44" s="43"/>
      <c r="K44" s="2" t="e">
        <f>#REF!</f>
        <v>#REF!</v>
      </c>
      <c r="L44" s="4"/>
      <c r="N44" s="4"/>
      <c r="O44" s="24"/>
    </row>
    <row r="45" spans="1:15" ht="45" customHeight="1" x14ac:dyDescent="0.25">
      <c r="A45" s="9" t="e">
        <f>#REF!</f>
        <v>#REF!</v>
      </c>
      <c r="B45" s="36" t="s">
        <v>157</v>
      </c>
      <c r="C45" s="6" t="s">
        <v>74</v>
      </c>
      <c r="D45" s="7" t="s">
        <v>13</v>
      </c>
      <c r="E45" s="8">
        <v>4.5</v>
      </c>
      <c r="F45" s="8"/>
      <c r="G45" s="38"/>
      <c r="H45" s="39"/>
      <c r="I45" s="40">
        <f>ROUND(IFERROR((H45*(1+$H$112)),""),2)</f>
        <v>0</v>
      </c>
      <c r="J45" s="43"/>
      <c r="K45" s="2" t="e">
        <f>#REF!</f>
        <v>#REF!</v>
      </c>
      <c r="L45" s="4"/>
      <c r="N45" s="4"/>
      <c r="O45" s="24"/>
    </row>
    <row r="46" spans="1:15" ht="45" customHeight="1" x14ac:dyDescent="0.25">
      <c r="A46" s="9" t="e">
        <f>#REF!</f>
        <v>#REF!</v>
      </c>
      <c r="B46" s="36" t="s">
        <v>158</v>
      </c>
      <c r="C46" s="6" t="s">
        <v>75</v>
      </c>
      <c r="D46" s="7" t="s">
        <v>13</v>
      </c>
      <c r="E46" s="8">
        <v>4.5</v>
      </c>
      <c r="F46" s="8"/>
      <c r="G46" s="38"/>
      <c r="H46" s="39"/>
      <c r="I46" s="40">
        <f>ROUND(IFERROR((H46*(1+$H$112)),""),2)</f>
        <v>0</v>
      </c>
      <c r="J46" s="43"/>
      <c r="K46" s="2" t="e">
        <f>#REF!</f>
        <v>#REF!</v>
      </c>
      <c r="L46" s="4"/>
      <c r="N46" s="4"/>
      <c r="O46" s="24"/>
    </row>
    <row r="47" spans="1:15" ht="45" customHeight="1" x14ac:dyDescent="0.25">
      <c r="A47" s="9" t="e">
        <f>#REF!</f>
        <v>#REF!</v>
      </c>
      <c r="B47" s="36" t="s">
        <v>159</v>
      </c>
      <c r="C47" s="6" t="s">
        <v>76</v>
      </c>
      <c r="D47" s="7" t="s">
        <v>13</v>
      </c>
      <c r="E47" s="8">
        <v>69.150000000000006</v>
      </c>
      <c r="F47" s="8"/>
      <c r="G47" s="38"/>
      <c r="H47" s="39"/>
      <c r="I47" s="40">
        <f>ROUND(IFERROR((H47*(1+$H$112)),""),2)</f>
        <v>0</v>
      </c>
      <c r="J47" s="43"/>
      <c r="K47" s="2" t="e">
        <f>#REF!</f>
        <v>#REF!</v>
      </c>
      <c r="L47" s="4"/>
      <c r="N47" s="4"/>
      <c r="O47" s="24"/>
    </row>
    <row r="48" spans="1:15" ht="45" customHeight="1" x14ac:dyDescent="0.25">
      <c r="A48" s="44" t="e">
        <f>#REF!</f>
        <v>#REF!</v>
      </c>
      <c r="B48" s="26" t="s">
        <v>93</v>
      </c>
      <c r="C48" s="27" t="s">
        <v>123</v>
      </c>
      <c r="D48" s="28"/>
      <c r="E48" s="29"/>
      <c r="F48" s="30"/>
      <c r="G48" s="30"/>
      <c r="H48" s="31"/>
      <c r="I48" s="42"/>
      <c r="J48" s="33"/>
      <c r="K48" s="2" t="e">
        <f>#REF!</f>
        <v>#REF!</v>
      </c>
      <c r="O48" s="24"/>
    </row>
    <row r="49" spans="1:15" ht="45" customHeight="1" x14ac:dyDescent="0.25">
      <c r="A49" s="9" t="e">
        <f>#REF!</f>
        <v>#REF!</v>
      </c>
      <c r="B49" s="36" t="s">
        <v>160</v>
      </c>
      <c r="C49" s="6" t="s">
        <v>69</v>
      </c>
      <c r="D49" s="7" t="s">
        <v>13</v>
      </c>
      <c r="E49" s="8">
        <v>42.53</v>
      </c>
      <c r="F49" s="8"/>
      <c r="G49" s="38"/>
      <c r="H49" s="39"/>
      <c r="I49" s="40">
        <f>ROUND(IFERROR((H49*(1+$H$112)),""),2)</f>
        <v>0</v>
      </c>
      <c r="J49" s="43"/>
      <c r="K49" s="2" t="e">
        <f>#REF!</f>
        <v>#REF!</v>
      </c>
      <c r="L49" s="4"/>
      <c r="N49" s="4"/>
      <c r="O49" s="24"/>
    </row>
    <row r="50" spans="1:15" ht="45" customHeight="1" x14ac:dyDescent="0.25">
      <c r="A50" s="9" t="e">
        <f>#REF!</f>
        <v>#REF!</v>
      </c>
      <c r="B50" s="36" t="s">
        <v>161</v>
      </c>
      <c r="C50" s="6" t="s">
        <v>77</v>
      </c>
      <c r="D50" s="7" t="s">
        <v>20</v>
      </c>
      <c r="E50" s="8">
        <v>16.579999999999998</v>
      </c>
      <c r="F50" s="8"/>
      <c r="G50" s="38"/>
      <c r="H50" s="39"/>
      <c r="I50" s="40">
        <f>ROUND(IFERROR((H50*(1+$H$112)),""),2)</f>
        <v>0</v>
      </c>
      <c r="J50" s="43"/>
      <c r="K50" s="2" t="e">
        <f>#REF!</f>
        <v>#REF!</v>
      </c>
      <c r="L50" s="4"/>
      <c r="N50" s="4"/>
      <c r="O50" s="24"/>
    </row>
    <row r="51" spans="1:15" ht="45" customHeight="1" x14ac:dyDescent="0.25">
      <c r="A51" s="9" t="e">
        <f>#REF!</f>
        <v>#REF!</v>
      </c>
      <c r="B51" s="36" t="s">
        <v>162</v>
      </c>
      <c r="C51" s="6" t="s">
        <v>78</v>
      </c>
      <c r="D51" s="7" t="s">
        <v>20</v>
      </c>
      <c r="E51" s="8">
        <v>8.35</v>
      </c>
      <c r="F51" s="8"/>
      <c r="G51" s="38"/>
      <c r="H51" s="39"/>
      <c r="I51" s="40">
        <f>ROUND(IFERROR((H51*(1+$H$112)),""),2)</f>
        <v>0</v>
      </c>
      <c r="J51" s="43"/>
      <c r="K51" s="2" t="e">
        <f>#REF!</f>
        <v>#REF!</v>
      </c>
      <c r="L51" s="4"/>
      <c r="N51" s="4"/>
      <c r="O51" s="24"/>
    </row>
    <row r="52" spans="1:15" ht="45" customHeight="1" x14ac:dyDescent="0.25">
      <c r="A52" s="44" t="e">
        <f>#REF!</f>
        <v>#REF!</v>
      </c>
      <c r="B52" s="26" t="s">
        <v>122</v>
      </c>
      <c r="C52" s="27" t="s">
        <v>47</v>
      </c>
      <c r="D52" s="28"/>
      <c r="E52" s="29"/>
      <c r="F52" s="30"/>
      <c r="G52" s="30"/>
      <c r="H52" s="31"/>
      <c r="I52" s="42"/>
      <c r="J52" s="33"/>
      <c r="K52" s="2" t="e">
        <f>#REF!</f>
        <v>#REF!</v>
      </c>
      <c r="O52" s="24"/>
    </row>
    <row r="53" spans="1:15" ht="45" customHeight="1" x14ac:dyDescent="0.25">
      <c r="A53" s="9" t="e">
        <f>#REF!</f>
        <v>#REF!</v>
      </c>
      <c r="B53" s="36" t="s">
        <v>163</v>
      </c>
      <c r="C53" s="6" t="s">
        <v>79</v>
      </c>
      <c r="D53" s="7" t="s">
        <v>13</v>
      </c>
      <c r="E53" s="8">
        <v>1704.7599999999998</v>
      </c>
      <c r="F53" s="8"/>
      <c r="G53" s="38"/>
      <c r="H53" s="39"/>
      <c r="I53" s="40">
        <f t="shared" ref="I53:I61" si="2">ROUND(IFERROR((H53*(1+$H$112)),""),2)</f>
        <v>0</v>
      </c>
      <c r="J53" s="43"/>
      <c r="K53" s="2" t="e">
        <f>#REF!</f>
        <v>#REF!</v>
      </c>
      <c r="L53" s="4"/>
      <c r="N53" s="4"/>
      <c r="O53" s="24"/>
    </row>
    <row r="54" spans="1:15" ht="45" customHeight="1" x14ac:dyDescent="0.25">
      <c r="A54" s="9" t="e">
        <f>#REF!</f>
        <v>#REF!</v>
      </c>
      <c r="B54" s="36" t="s">
        <v>164</v>
      </c>
      <c r="C54" s="6" t="s">
        <v>80</v>
      </c>
      <c r="D54" s="7" t="s">
        <v>13</v>
      </c>
      <c r="E54" s="8">
        <v>3447.0299999999997</v>
      </c>
      <c r="F54" s="8"/>
      <c r="G54" s="38"/>
      <c r="H54" s="39"/>
      <c r="I54" s="40">
        <f t="shared" si="2"/>
        <v>0</v>
      </c>
      <c r="J54" s="43"/>
      <c r="K54" s="2" t="e">
        <f>#REF!</f>
        <v>#REF!</v>
      </c>
      <c r="L54" s="4"/>
      <c r="N54" s="4"/>
      <c r="O54" s="24"/>
    </row>
    <row r="55" spans="1:15" ht="45" customHeight="1" x14ac:dyDescent="0.25">
      <c r="A55" s="9" t="e">
        <f>#REF!</f>
        <v>#REF!</v>
      </c>
      <c r="B55" s="36" t="s">
        <v>165</v>
      </c>
      <c r="C55" s="6" t="s">
        <v>48</v>
      </c>
      <c r="D55" s="7" t="s">
        <v>13</v>
      </c>
      <c r="E55" s="8">
        <v>1742.27</v>
      </c>
      <c r="F55" s="8"/>
      <c r="G55" s="38"/>
      <c r="H55" s="39"/>
      <c r="I55" s="40">
        <f t="shared" si="2"/>
        <v>0</v>
      </c>
      <c r="J55" s="43"/>
      <c r="K55" s="2" t="e">
        <f>#REF!</f>
        <v>#REF!</v>
      </c>
      <c r="L55" s="4"/>
      <c r="N55" s="4"/>
      <c r="O55" s="24"/>
    </row>
    <row r="56" spans="1:15" ht="45" customHeight="1" x14ac:dyDescent="0.25">
      <c r="A56" s="9" t="e">
        <f>#REF!</f>
        <v>#REF!</v>
      </c>
      <c r="B56" s="36" t="s">
        <v>166</v>
      </c>
      <c r="C56" s="6" t="s">
        <v>81</v>
      </c>
      <c r="D56" s="7" t="s">
        <v>13</v>
      </c>
      <c r="E56" s="8">
        <v>10.93</v>
      </c>
      <c r="F56" s="8"/>
      <c r="G56" s="38"/>
      <c r="H56" s="39"/>
      <c r="I56" s="40">
        <f t="shared" si="2"/>
        <v>0</v>
      </c>
      <c r="J56" s="43"/>
      <c r="K56" s="2" t="e">
        <f>#REF!</f>
        <v>#REF!</v>
      </c>
      <c r="L56" s="4"/>
      <c r="N56" s="4"/>
      <c r="O56" s="24"/>
    </row>
    <row r="57" spans="1:15" ht="45" customHeight="1" x14ac:dyDescent="0.25">
      <c r="A57" s="9" t="e">
        <f>#REF!</f>
        <v>#REF!</v>
      </c>
      <c r="B57" s="36" t="s">
        <v>167</v>
      </c>
      <c r="C57" s="6" t="s">
        <v>68</v>
      </c>
      <c r="D57" s="7" t="s">
        <v>13</v>
      </c>
      <c r="E57" s="8">
        <v>115.67</v>
      </c>
      <c r="F57" s="8"/>
      <c r="G57" s="38"/>
      <c r="H57" s="39"/>
      <c r="I57" s="40">
        <f t="shared" si="2"/>
        <v>0</v>
      </c>
      <c r="J57" s="43"/>
      <c r="K57" s="2" t="e">
        <f>#REF!</f>
        <v>#REF!</v>
      </c>
      <c r="L57" s="4"/>
      <c r="N57" s="4"/>
      <c r="O57" s="24"/>
    </row>
    <row r="58" spans="1:15" ht="45" customHeight="1" x14ac:dyDescent="0.25">
      <c r="A58" s="9" t="e">
        <f>#REF!</f>
        <v>#REF!</v>
      </c>
      <c r="B58" s="36" t="s">
        <v>168</v>
      </c>
      <c r="C58" s="6" t="s">
        <v>82</v>
      </c>
      <c r="D58" s="7" t="s">
        <v>13</v>
      </c>
      <c r="E58" s="8">
        <v>33</v>
      </c>
      <c r="F58" s="8"/>
      <c r="G58" s="38"/>
      <c r="H58" s="39"/>
      <c r="I58" s="40">
        <f t="shared" si="2"/>
        <v>0</v>
      </c>
      <c r="J58" s="43"/>
      <c r="K58" s="2" t="e">
        <f>#REF!</f>
        <v>#REF!</v>
      </c>
      <c r="L58" s="4"/>
      <c r="N58" s="4"/>
      <c r="O58" s="24"/>
    </row>
    <row r="59" spans="1:15" ht="45" customHeight="1" x14ac:dyDescent="0.25">
      <c r="A59" s="9" t="e">
        <f>#REF!</f>
        <v>#REF!</v>
      </c>
      <c r="B59" s="36" t="s">
        <v>169</v>
      </c>
      <c r="C59" s="6" t="s">
        <v>49</v>
      </c>
      <c r="D59" s="7" t="s">
        <v>13</v>
      </c>
      <c r="E59" s="8">
        <v>33</v>
      </c>
      <c r="F59" s="8"/>
      <c r="G59" s="38"/>
      <c r="H59" s="39"/>
      <c r="I59" s="40">
        <f t="shared" si="2"/>
        <v>0</v>
      </c>
      <c r="J59" s="43"/>
      <c r="K59" s="2" t="e">
        <f>#REF!</f>
        <v>#REF!</v>
      </c>
      <c r="L59" s="4"/>
      <c r="N59" s="4"/>
      <c r="O59" s="24"/>
    </row>
    <row r="60" spans="1:15" ht="45" customHeight="1" x14ac:dyDescent="0.25">
      <c r="A60" s="9" t="e">
        <f>#REF!</f>
        <v>#REF!</v>
      </c>
      <c r="B60" s="36" t="s">
        <v>170</v>
      </c>
      <c r="C60" s="6" t="s">
        <v>97</v>
      </c>
      <c r="D60" s="7" t="s">
        <v>13</v>
      </c>
      <c r="E60" s="8">
        <v>1704.7599999999998</v>
      </c>
      <c r="F60" s="8"/>
      <c r="G60" s="38"/>
      <c r="H60" s="39"/>
      <c r="I60" s="40">
        <f t="shared" si="2"/>
        <v>0</v>
      </c>
      <c r="J60" s="43"/>
      <c r="K60" s="2" t="e">
        <f>#REF!</f>
        <v>#REF!</v>
      </c>
      <c r="L60" s="4"/>
      <c r="N60" s="4"/>
      <c r="O60" s="24"/>
    </row>
    <row r="61" spans="1:15" ht="45" customHeight="1" x14ac:dyDescent="0.25">
      <c r="A61" s="9" t="e">
        <f>#REF!</f>
        <v>#REF!</v>
      </c>
      <c r="B61" s="36" t="s">
        <v>171</v>
      </c>
      <c r="C61" s="6" t="s">
        <v>67</v>
      </c>
      <c r="D61" s="7" t="s">
        <v>20</v>
      </c>
      <c r="E61" s="8">
        <v>366.21999999999997</v>
      </c>
      <c r="F61" s="8"/>
      <c r="G61" s="38"/>
      <c r="H61" s="39"/>
      <c r="I61" s="40">
        <f t="shared" si="2"/>
        <v>0</v>
      </c>
      <c r="J61" s="43"/>
      <c r="K61" s="2" t="e">
        <f>#REF!</f>
        <v>#REF!</v>
      </c>
      <c r="L61" s="4"/>
      <c r="N61" s="4"/>
      <c r="O61" s="24"/>
    </row>
    <row r="62" spans="1:15" ht="45" customHeight="1" x14ac:dyDescent="0.25">
      <c r="A62" s="44" t="e">
        <f>#REF!</f>
        <v>#REF!</v>
      </c>
      <c r="B62" s="26">
        <v>5</v>
      </c>
      <c r="C62" s="27" t="s">
        <v>50</v>
      </c>
      <c r="D62" s="28"/>
      <c r="E62" s="29"/>
      <c r="F62" s="30"/>
      <c r="G62" s="30"/>
      <c r="H62" s="31"/>
      <c r="I62" s="42"/>
      <c r="J62" s="33">
        <f>ROUND(SUBTOTAL(9,I63:I101),2)</f>
        <v>0</v>
      </c>
      <c r="K62" s="2" t="e">
        <f>#REF!</f>
        <v>#REF!</v>
      </c>
      <c r="O62" s="24"/>
    </row>
    <row r="63" spans="1:15" ht="45" customHeight="1" x14ac:dyDescent="0.25">
      <c r="A63" s="44" t="e">
        <f>#REF!</f>
        <v>#REF!</v>
      </c>
      <c r="B63" s="26" t="s">
        <v>40</v>
      </c>
      <c r="C63" s="27" t="s">
        <v>51</v>
      </c>
      <c r="D63" s="28"/>
      <c r="E63" s="29"/>
      <c r="F63" s="30"/>
      <c r="G63" s="30"/>
      <c r="H63" s="31"/>
      <c r="I63" s="42"/>
      <c r="J63" s="33"/>
      <c r="K63" s="2" t="e">
        <f>#REF!</f>
        <v>#REF!</v>
      </c>
      <c r="O63" s="24"/>
    </row>
    <row r="64" spans="1:15" ht="45" customHeight="1" x14ac:dyDescent="0.25">
      <c r="A64" s="9" t="e">
        <f>#REF!</f>
        <v>#REF!</v>
      </c>
      <c r="B64" s="36" t="s">
        <v>172</v>
      </c>
      <c r="C64" s="6" t="s">
        <v>126</v>
      </c>
      <c r="D64" s="7" t="s">
        <v>39</v>
      </c>
      <c r="E64" s="8">
        <v>53</v>
      </c>
      <c r="F64" s="8"/>
      <c r="G64" s="38"/>
      <c r="H64" s="39"/>
      <c r="I64" s="40">
        <f t="shared" ref="I64:I99" si="3">ROUND(IFERROR((H64*(1+$H$112)),""),2)</f>
        <v>0</v>
      </c>
      <c r="J64" s="43"/>
      <c r="K64" s="2" t="e">
        <f>#REF!</f>
        <v>#REF!</v>
      </c>
      <c r="L64" s="4"/>
      <c r="N64" s="4"/>
      <c r="O64" s="24"/>
    </row>
    <row r="65" spans="1:15" ht="47.45" customHeight="1" x14ac:dyDescent="0.25">
      <c r="A65" s="9" t="e">
        <f>#REF!</f>
        <v>#REF!</v>
      </c>
      <c r="B65" s="36" t="s">
        <v>173</v>
      </c>
      <c r="C65" s="6" t="s">
        <v>98</v>
      </c>
      <c r="D65" s="7" t="s">
        <v>39</v>
      </c>
      <c r="E65" s="8">
        <v>64</v>
      </c>
      <c r="F65" s="8"/>
      <c r="G65" s="38"/>
      <c r="H65" s="39"/>
      <c r="I65" s="40">
        <f t="shared" si="3"/>
        <v>0</v>
      </c>
      <c r="J65" s="43"/>
      <c r="K65" s="2" t="e">
        <f>#REF!</f>
        <v>#REF!</v>
      </c>
      <c r="L65" s="4"/>
      <c r="N65" s="4"/>
      <c r="O65" s="24"/>
    </row>
    <row r="66" spans="1:15" ht="45" customHeight="1" x14ac:dyDescent="0.25">
      <c r="A66" s="9" t="e">
        <f>#REF!</f>
        <v>#REF!</v>
      </c>
      <c r="B66" s="36" t="s">
        <v>174</v>
      </c>
      <c r="C66" s="6" t="s">
        <v>127</v>
      </c>
      <c r="D66" s="7" t="s">
        <v>39</v>
      </c>
      <c r="E66" s="8">
        <v>11</v>
      </c>
      <c r="F66" s="8"/>
      <c r="G66" s="38"/>
      <c r="H66" s="39"/>
      <c r="I66" s="40">
        <f t="shared" si="3"/>
        <v>0</v>
      </c>
      <c r="J66" s="43"/>
      <c r="K66" s="2" t="e">
        <f>#REF!</f>
        <v>#REF!</v>
      </c>
      <c r="L66" s="4"/>
      <c r="N66" s="4"/>
      <c r="O66" s="24"/>
    </row>
    <row r="67" spans="1:15" ht="45" customHeight="1" x14ac:dyDescent="0.25">
      <c r="A67" s="9" t="e">
        <f>#REF!</f>
        <v>#REF!</v>
      </c>
      <c r="B67" s="36" t="s">
        <v>175</v>
      </c>
      <c r="C67" s="6" t="s">
        <v>99</v>
      </c>
      <c r="D67" s="7" t="s">
        <v>39</v>
      </c>
      <c r="E67" s="8">
        <v>23</v>
      </c>
      <c r="F67" s="8"/>
      <c r="G67" s="38"/>
      <c r="H67" s="39"/>
      <c r="I67" s="40">
        <f t="shared" si="3"/>
        <v>0</v>
      </c>
      <c r="J67" s="43"/>
      <c r="K67" s="2" t="e">
        <f>#REF!</f>
        <v>#REF!</v>
      </c>
      <c r="L67" s="4"/>
      <c r="N67" s="4"/>
      <c r="O67" s="24"/>
    </row>
    <row r="68" spans="1:15" ht="45" customHeight="1" x14ac:dyDescent="0.25">
      <c r="A68" s="9" t="e">
        <f>#REF!</f>
        <v>#REF!</v>
      </c>
      <c r="B68" s="36" t="s">
        <v>176</v>
      </c>
      <c r="C68" s="6" t="s">
        <v>100</v>
      </c>
      <c r="D68" s="7" t="s">
        <v>39</v>
      </c>
      <c r="E68" s="8">
        <v>28</v>
      </c>
      <c r="F68" s="8"/>
      <c r="G68" s="38"/>
      <c r="H68" s="39"/>
      <c r="I68" s="40">
        <f t="shared" si="3"/>
        <v>0</v>
      </c>
      <c r="J68" s="43"/>
      <c r="K68" s="2" t="e">
        <f>#REF!</f>
        <v>#REF!</v>
      </c>
      <c r="L68" s="4"/>
      <c r="N68" s="4"/>
      <c r="O68" s="24"/>
    </row>
    <row r="69" spans="1:15" ht="55.5" customHeight="1" x14ac:dyDescent="0.25">
      <c r="A69" s="9" t="e">
        <f>#REF!</f>
        <v>#REF!</v>
      </c>
      <c r="B69" s="36" t="s">
        <v>177</v>
      </c>
      <c r="C69" s="6" t="s">
        <v>101</v>
      </c>
      <c r="D69" s="7" t="s">
        <v>39</v>
      </c>
      <c r="E69" s="8">
        <v>2</v>
      </c>
      <c r="F69" s="8"/>
      <c r="G69" s="38"/>
      <c r="H69" s="39"/>
      <c r="I69" s="40">
        <f t="shared" si="3"/>
        <v>0</v>
      </c>
      <c r="J69" s="43"/>
      <c r="K69" s="2" t="e">
        <f>#REF!</f>
        <v>#REF!</v>
      </c>
      <c r="L69" s="4"/>
      <c r="N69" s="4"/>
      <c r="O69" s="24"/>
    </row>
    <row r="70" spans="1:15" ht="55.5" customHeight="1" x14ac:dyDescent="0.25">
      <c r="A70" s="9" t="e">
        <f>#REF!</f>
        <v>#REF!</v>
      </c>
      <c r="B70" s="36" t="s">
        <v>178</v>
      </c>
      <c r="C70" s="6" t="s">
        <v>102</v>
      </c>
      <c r="D70" s="7" t="s">
        <v>39</v>
      </c>
      <c r="E70" s="8">
        <v>12</v>
      </c>
      <c r="F70" s="8"/>
      <c r="G70" s="38"/>
      <c r="H70" s="39"/>
      <c r="I70" s="40">
        <f t="shared" si="3"/>
        <v>0</v>
      </c>
      <c r="J70" s="43"/>
      <c r="K70" s="2" t="e">
        <f>#REF!</f>
        <v>#REF!</v>
      </c>
      <c r="L70" s="4"/>
      <c r="N70" s="4"/>
      <c r="O70" s="24"/>
    </row>
    <row r="71" spans="1:15" ht="55.5" customHeight="1" x14ac:dyDescent="0.25">
      <c r="A71" s="9" t="e">
        <f>#REF!</f>
        <v>#REF!</v>
      </c>
      <c r="B71" s="36" t="s">
        <v>179</v>
      </c>
      <c r="C71" s="6" t="s">
        <v>131</v>
      </c>
      <c r="D71" s="7" t="s">
        <v>39</v>
      </c>
      <c r="E71" s="8">
        <v>1</v>
      </c>
      <c r="F71" s="8"/>
      <c r="G71" s="38"/>
      <c r="H71" s="39"/>
      <c r="I71" s="40">
        <f t="shared" si="3"/>
        <v>0</v>
      </c>
      <c r="J71" s="43"/>
      <c r="K71" s="2" t="e">
        <f>#REF!</f>
        <v>#REF!</v>
      </c>
      <c r="L71" s="4"/>
      <c r="N71" s="4"/>
      <c r="O71" s="24"/>
    </row>
    <row r="72" spans="1:15" ht="55.5" customHeight="1" x14ac:dyDescent="0.25">
      <c r="A72" s="9" t="e">
        <f>#REF!</f>
        <v>#REF!</v>
      </c>
      <c r="B72" s="36" t="s">
        <v>180</v>
      </c>
      <c r="C72" s="6" t="s">
        <v>128</v>
      </c>
      <c r="D72" s="7" t="s">
        <v>39</v>
      </c>
      <c r="E72" s="8">
        <v>1</v>
      </c>
      <c r="F72" s="8"/>
      <c r="G72" s="38"/>
      <c r="H72" s="39"/>
      <c r="I72" s="40">
        <f t="shared" si="3"/>
        <v>0</v>
      </c>
      <c r="J72" s="43"/>
      <c r="K72" s="2" t="e">
        <f>#REF!</f>
        <v>#REF!</v>
      </c>
      <c r="L72" s="4"/>
      <c r="N72" s="4"/>
      <c r="O72" s="24"/>
    </row>
    <row r="73" spans="1:15" ht="55.5" customHeight="1" x14ac:dyDescent="0.25">
      <c r="A73" s="9" t="e">
        <f>#REF!</f>
        <v>#REF!</v>
      </c>
      <c r="B73" s="36" t="s">
        <v>181</v>
      </c>
      <c r="C73" s="6" t="s">
        <v>103</v>
      </c>
      <c r="D73" s="7" t="s">
        <v>39</v>
      </c>
      <c r="E73" s="8">
        <v>1</v>
      </c>
      <c r="F73" s="8"/>
      <c r="G73" s="38"/>
      <c r="H73" s="39"/>
      <c r="I73" s="40">
        <f t="shared" si="3"/>
        <v>0</v>
      </c>
      <c r="J73" s="43"/>
      <c r="K73" s="2" t="e">
        <f>#REF!</f>
        <v>#REF!</v>
      </c>
      <c r="L73" s="4"/>
      <c r="N73" s="4"/>
      <c r="O73" s="24"/>
    </row>
    <row r="74" spans="1:15" ht="45" customHeight="1" x14ac:dyDescent="0.25">
      <c r="A74" s="9" t="e">
        <f>#REF!</f>
        <v>#REF!</v>
      </c>
      <c r="B74" s="36" t="s">
        <v>182</v>
      </c>
      <c r="C74" s="6" t="s">
        <v>104</v>
      </c>
      <c r="D74" s="7" t="s">
        <v>39</v>
      </c>
      <c r="E74" s="8">
        <v>104</v>
      </c>
      <c r="F74" s="8"/>
      <c r="G74" s="38"/>
      <c r="H74" s="39"/>
      <c r="I74" s="40">
        <f t="shared" si="3"/>
        <v>0</v>
      </c>
      <c r="J74" s="43"/>
      <c r="K74" s="2" t="e">
        <f>#REF!</f>
        <v>#REF!</v>
      </c>
      <c r="L74" s="4"/>
      <c r="N74" s="4"/>
      <c r="O74" s="24"/>
    </row>
    <row r="75" spans="1:15" ht="45" customHeight="1" x14ac:dyDescent="0.25">
      <c r="A75" s="9" t="e">
        <f>#REF!</f>
        <v>#REF!</v>
      </c>
      <c r="B75" s="36" t="s">
        <v>183</v>
      </c>
      <c r="C75" s="6" t="s">
        <v>105</v>
      </c>
      <c r="D75" s="7" t="s">
        <v>39</v>
      </c>
      <c r="E75" s="8">
        <v>4</v>
      </c>
      <c r="F75" s="8"/>
      <c r="G75" s="38"/>
      <c r="H75" s="39"/>
      <c r="I75" s="40">
        <f t="shared" si="3"/>
        <v>0</v>
      </c>
      <c r="J75" s="43"/>
      <c r="K75" s="2" t="e">
        <f>#REF!</f>
        <v>#REF!</v>
      </c>
      <c r="L75" s="4"/>
      <c r="N75" s="4"/>
      <c r="O75" s="24"/>
    </row>
    <row r="76" spans="1:15" ht="45" customHeight="1" x14ac:dyDescent="0.25">
      <c r="A76" s="9" t="e">
        <f>#REF!</f>
        <v>#REF!</v>
      </c>
      <c r="B76" s="36" t="s">
        <v>184</v>
      </c>
      <c r="C76" s="6" t="s">
        <v>106</v>
      </c>
      <c r="D76" s="7" t="s">
        <v>39</v>
      </c>
      <c r="E76" s="8">
        <v>1</v>
      </c>
      <c r="F76" s="8"/>
      <c r="G76" s="38"/>
      <c r="H76" s="39"/>
      <c r="I76" s="40">
        <f t="shared" si="3"/>
        <v>0</v>
      </c>
      <c r="J76" s="43"/>
      <c r="K76" s="2" t="e">
        <f>#REF!</f>
        <v>#REF!</v>
      </c>
      <c r="L76" s="4"/>
      <c r="N76" s="4"/>
      <c r="O76" s="24"/>
    </row>
    <row r="77" spans="1:15" ht="45" customHeight="1" x14ac:dyDescent="0.25">
      <c r="A77" s="9" t="e">
        <f>#REF!</f>
        <v>#REF!</v>
      </c>
      <c r="B77" s="36" t="s">
        <v>185</v>
      </c>
      <c r="C77" s="6" t="s">
        <v>107</v>
      </c>
      <c r="D77" s="7" t="s">
        <v>39</v>
      </c>
      <c r="E77" s="8">
        <v>1</v>
      </c>
      <c r="F77" s="8"/>
      <c r="G77" s="38"/>
      <c r="H77" s="39"/>
      <c r="I77" s="40">
        <f t="shared" si="3"/>
        <v>0</v>
      </c>
      <c r="J77" s="43"/>
      <c r="K77" s="2" t="e">
        <f>#REF!</f>
        <v>#REF!</v>
      </c>
      <c r="L77" s="4"/>
      <c r="N77" s="4"/>
      <c r="O77" s="24"/>
    </row>
    <row r="78" spans="1:15" ht="45" customHeight="1" x14ac:dyDescent="0.25">
      <c r="A78" s="9" t="e">
        <f>#REF!</f>
        <v>#REF!</v>
      </c>
      <c r="B78" s="36" t="s">
        <v>186</v>
      </c>
      <c r="C78" s="6" t="s">
        <v>108</v>
      </c>
      <c r="D78" s="7" t="s">
        <v>39</v>
      </c>
      <c r="E78" s="8">
        <v>1</v>
      </c>
      <c r="F78" s="8"/>
      <c r="G78" s="38"/>
      <c r="H78" s="39"/>
      <c r="I78" s="40">
        <f t="shared" si="3"/>
        <v>0</v>
      </c>
      <c r="J78" s="43"/>
      <c r="K78" s="2" t="e">
        <f>#REF!</f>
        <v>#REF!</v>
      </c>
      <c r="L78" s="4"/>
      <c r="N78" s="4"/>
      <c r="O78" s="24"/>
    </row>
    <row r="79" spans="1:15" ht="45" customHeight="1" x14ac:dyDescent="0.25">
      <c r="A79" s="9" t="e">
        <f>#REF!</f>
        <v>#REF!</v>
      </c>
      <c r="B79" s="36" t="s">
        <v>187</v>
      </c>
      <c r="C79" s="6" t="s">
        <v>109</v>
      </c>
      <c r="D79" s="7" t="s">
        <v>39</v>
      </c>
      <c r="E79" s="8">
        <v>1</v>
      </c>
      <c r="F79" s="8"/>
      <c r="G79" s="38"/>
      <c r="H79" s="39"/>
      <c r="I79" s="40">
        <f t="shared" si="3"/>
        <v>0</v>
      </c>
      <c r="J79" s="43"/>
      <c r="K79" s="2" t="e">
        <f>#REF!</f>
        <v>#REF!</v>
      </c>
      <c r="L79" s="4"/>
      <c r="N79" s="4"/>
      <c r="O79" s="24"/>
    </row>
    <row r="80" spans="1:15" ht="45" customHeight="1" x14ac:dyDescent="0.25">
      <c r="A80" s="9" t="e">
        <f>#REF!</f>
        <v>#REF!</v>
      </c>
      <c r="B80" s="36" t="s">
        <v>188</v>
      </c>
      <c r="C80" s="6" t="s">
        <v>110</v>
      </c>
      <c r="D80" s="7" t="s">
        <v>39</v>
      </c>
      <c r="E80" s="8">
        <v>11</v>
      </c>
      <c r="F80" s="8"/>
      <c r="G80" s="38"/>
      <c r="H80" s="39"/>
      <c r="I80" s="40">
        <f t="shared" si="3"/>
        <v>0</v>
      </c>
      <c r="J80" s="43"/>
      <c r="K80" s="2" t="e">
        <f>#REF!</f>
        <v>#REF!</v>
      </c>
      <c r="L80" s="4"/>
      <c r="N80" s="4"/>
      <c r="O80" s="24"/>
    </row>
    <row r="81" spans="1:15" ht="45" customHeight="1" x14ac:dyDescent="0.25">
      <c r="A81" s="9" t="e">
        <f>#REF!</f>
        <v>#REF!</v>
      </c>
      <c r="B81" s="36" t="s">
        <v>189</v>
      </c>
      <c r="C81" s="6" t="s">
        <v>111</v>
      </c>
      <c r="D81" s="7" t="s">
        <v>39</v>
      </c>
      <c r="E81" s="8">
        <v>5</v>
      </c>
      <c r="F81" s="8"/>
      <c r="G81" s="38"/>
      <c r="H81" s="39"/>
      <c r="I81" s="40">
        <f t="shared" si="3"/>
        <v>0</v>
      </c>
      <c r="J81" s="43"/>
      <c r="K81" s="2" t="e">
        <f>#REF!</f>
        <v>#REF!</v>
      </c>
      <c r="L81" s="4"/>
      <c r="N81" s="4"/>
      <c r="O81" s="24"/>
    </row>
    <row r="82" spans="1:15" ht="45" customHeight="1" x14ac:dyDescent="0.25">
      <c r="A82" s="9" t="e">
        <f>#REF!</f>
        <v>#REF!</v>
      </c>
      <c r="B82" s="36" t="s">
        <v>190</v>
      </c>
      <c r="C82" s="6" t="s">
        <v>112</v>
      </c>
      <c r="D82" s="7" t="s">
        <v>39</v>
      </c>
      <c r="E82" s="8">
        <v>4</v>
      </c>
      <c r="F82" s="8"/>
      <c r="G82" s="38"/>
      <c r="H82" s="39"/>
      <c r="I82" s="40">
        <f t="shared" si="3"/>
        <v>0</v>
      </c>
      <c r="J82" s="43"/>
      <c r="K82" s="2" t="e">
        <f>#REF!</f>
        <v>#REF!</v>
      </c>
      <c r="L82" s="4"/>
      <c r="N82" s="4"/>
      <c r="O82" s="24"/>
    </row>
    <row r="83" spans="1:15" ht="45" customHeight="1" x14ac:dyDescent="0.25">
      <c r="A83" s="9" t="e">
        <f>#REF!</f>
        <v>#REF!</v>
      </c>
      <c r="B83" s="36" t="s">
        <v>191</v>
      </c>
      <c r="C83" s="6" t="s">
        <v>113</v>
      </c>
      <c r="D83" s="7" t="s">
        <v>39</v>
      </c>
      <c r="E83" s="8">
        <v>4</v>
      </c>
      <c r="F83" s="8"/>
      <c r="G83" s="38"/>
      <c r="H83" s="39"/>
      <c r="I83" s="40">
        <f t="shared" si="3"/>
        <v>0</v>
      </c>
      <c r="J83" s="43"/>
      <c r="K83" s="2" t="e">
        <f>#REF!</f>
        <v>#REF!</v>
      </c>
      <c r="L83" s="4"/>
      <c r="N83" s="4"/>
      <c r="O83" s="24"/>
    </row>
    <row r="84" spans="1:15" ht="45" customHeight="1" x14ac:dyDescent="0.25">
      <c r="A84" s="9" t="e">
        <f>#REF!</f>
        <v>#REF!</v>
      </c>
      <c r="B84" s="36" t="s">
        <v>192</v>
      </c>
      <c r="C84" s="6" t="s">
        <v>114</v>
      </c>
      <c r="D84" s="7" t="s">
        <v>39</v>
      </c>
      <c r="E84" s="8">
        <v>8</v>
      </c>
      <c r="F84" s="8"/>
      <c r="G84" s="38"/>
      <c r="H84" s="39"/>
      <c r="I84" s="40">
        <f t="shared" si="3"/>
        <v>0</v>
      </c>
      <c r="J84" s="43"/>
      <c r="K84" s="2" t="e">
        <f>#REF!</f>
        <v>#REF!</v>
      </c>
      <c r="L84" s="4"/>
      <c r="N84" s="4"/>
      <c r="O84" s="24"/>
    </row>
    <row r="85" spans="1:15" ht="45" customHeight="1" x14ac:dyDescent="0.25">
      <c r="A85" s="9" t="e">
        <f>#REF!</f>
        <v>#REF!</v>
      </c>
      <c r="B85" s="36" t="s">
        <v>193</v>
      </c>
      <c r="C85" s="6" t="s">
        <v>115</v>
      </c>
      <c r="D85" s="7" t="s">
        <v>39</v>
      </c>
      <c r="E85" s="8">
        <v>2</v>
      </c>
      <c r="F85" s="8"/>
      <c r="G85" s="38"/>
      <c r="H85" s="39"/>
      <c r="I85" s="40">
        <f t="shared" si="3"/>
        <v>0</v>
      </c>
      <c r="J85" s="43"/>
      <c r="K85" s="2" t="e">
        <f>#REF!</f>
        <v>#REF!</v>
      </c>
      <c r="L85" s="4"/>
      <c r="N85" s="4"/>
      <c r="O85" s="24"/>
    </row>
    <row r="86" spans="1:15" ht="45" customHeight="1" x14ac:dyDescent="0.25">
      <c r="A86" s="9" t="e">
        <f>#REF!</f>
        <v>#REF!</v>
      </c>
      <c r="B86" s="36" t="s">
        <v>194</v>
      </c>
      <c r="C86" s="6" t="s">
        <v>132</v>
      </c>
      <c r="D86" s="7" t="s">
        <v>39</v>
      </c>
      <c r="E86" s="8">
        <v>1</v>
      </c>
      <c r="F86" s="8"/>
      <c r="G86" s="38"/>
      <c r="H86" s="39"/>
      <c r="I86" s="40">
        <f t="shared" si="3"/>
        <v>0</v>
      </c>
      <c r="J86" s="43"/>
      <c r="K86" s="2" t="e">
        <f>#REF!</f>
        <v>#REF!</v>
      </c>
      <c r="L86" s="4"/>
      <c r="N86" s="4"/>
      <c r="O86" s="24"/>
    </row>
    <row r="87" spans="1:15" ht="45" customHeight="1" x14ac:dyDescent="0.25">
      <c r="A87" s="9" t="e">
        <f>#REF!</f>
        <v>#REF!</v>
      </c>
      <c r="B87" s="36" t="s">
        <v>195</v>
      </c>
      <c r="C87" s="6" t="s">
        <v>116</v>
      </c>
      <c r="D87" s="7" t="s">
        <v>39</v>
      </c>
      <c r="E87" s="8">
        <v>1</v>
      </c>
      <c r="F87" s="8"/>
      <c r="G87" s="38"/>
      <c r="H87" s="39"/>
      <c r="I87" s="40">
        <f t="shared" si="3"/>
        <v>0</v>
      </c>
      <c r="J87" s="43"/>
      <c r="K87" s="2" t="e">
        <f>#REF!</f>
        <v>#REF!</v>
      </c>
      <c r="L87" s="4"/>
      <c r="N87" s="4"/>
      <c r="O87" s="24"/>
    </row>
    <row r="88" spans="1:15" ht="45" customHeight="1" x14ac:dyDescent="0.25">
      <c r="A88" s="9" t="e">
        <f>#REF!</f>
        <v>#REF!</v>
      </c>
      <c r="B88" s="36" t="s">
        <v>196</v>
      </c>
      <c r="C88" s="6" t="s">
        <v>129</v>
      </c>
      <c r="D88" s="7" t="s">
        <v>39</v>
      </c>
      <c r="E88" s="8">
        <v>1</v>
      </c>
      <c r="F88" s="8"/>
      <c r="G88" s="38"/>
      <c r="H88" s="39"/>
      <c r="I88" s="40">
        <f t="shared" si="3"/>
        <v>0</v>
      </c>
      <c r="J88" s="43"/>
      <c r="K88" s="2" t="e">
        <f>#REF!</f>
        <v>#REF!</v>
      </c>
      <c r="L88" s="4"/>
      <c r="N88" s="4"/>
      <c r="O88" s="24"/>
    </row>
    <row r="89" spans="1:15" ht="45" customHeight="1" x14ac:dyDescent="0.25">
      <c r="A89" s="9" t="e">
        <f>#REF!</f>
        <v>#REF!</v>
      </c>
      <c r="B89" s="36" t="s">
        <v>197</v>
      </c>
      <c r="C89" s="6" t="s">
        <v>130</v>
      </c>
      <c r="D89" s="7" t="s">
        <v>39</v>
      </c>
      <c r="E89" s="8">
        <v>1</v>
      </c>
      <c r="F89" s="8"/>
      <c r="G89" s="38"/>
      <c r="H89" s="39"/>
      <c r="I89" s="40">
        <f t="shared" si="3"/>
        <v>0</v>
      </c>
      <c r="J89" s="43"/>
      <c r="K89" s="2" t="e">
        <f>#REF!</f>
        <v>#REF!</v>
      </c>
      <c r="L89" s="4"/>
      <c r="N89" s="4"/>
      <c r="O89" s="24"/>
    </row>
    <row r="90" spans="1:15" ht="45" customHeight="1" x14ac:dyDescent="0.25">
      <c r="A90" s="9" t="e">
        <f>#REF!</f>
        <v>#REF!</v>
      </c>
      <c r="B90" s="36" t="s">
        <v>198</v>
      </c>
      <c r="C90" s="6" t="s">
        <v>117</v>
      </c>
      <c r="D90" s="7" t="s">
        <v>39</v>
      </c>
      <c r="E90" s="8">
        <v>1</v>
      </c>
      <c r="F90" s="8"/>
      <c r="G90" s="38"/>
      <c r="H90" s="39"/>
      <c r="I90" s="40">
        <f t="shared" si="3"/>
        <v>0</v>
      </c>
      <c r="J90" s="43"/>
      <c r="K90" s="2" t="e">
        <f>#REF!</f>
        <v>#REF!</v>
      </c>
      <c r="L90" s="4"/>
      <c r="N90" s="4"/>
      <c r="O90" s="24"/>
    </row>
    <row r="91" spans="1:15" ht="45" customHeight="1" x14ac:dyDescent="0.25">
      <c r="A91" s="9" t="e">
        <f>#REF!</f>
        <v>#REF!</v>
      </c>
      <c r="B91" s="36" t="s">
        <v>199</v>
      </c>
      <c r="C91" s="6" t="s">
        <v>118</v>
      </c>
      <c r="D91" s="7" t="s">
        <v>39</v>
      </c>
      <c r="E91" s="8">
        <v>1</v>
      </c>
      <c r="F91" s="8"/>
      <c r="G91" s="38"/>
      <c r="H91" s="39"/>
      <c r="I91" s="40">
        <f t="shared" si="3"/>
        <v>0</v>
      </c>
      <c r="J91" s="43"/>
      <c r="K91" s="2" t="e">
        <f>#REF!</f>
        <v>#REF!</v>
      </c>
      <c r="L91" s="4"/>
      <c r="N91" s="4"/>
      <c r="O91" s="24"/>
    </row>
    <row r="92" spans="1:15" ht="45" customHeight="1" x14ac:dyDescent="0.25">
      <c r="A92" s="9" t="e">
        <f>#REF!</f>
        <v>#REF!</v>
      </c>
      <c r="B92" s="36" t="s">
        <v>200</v>
      </c>
      <c r="C92" s="6" t="s">
        <v>119</v>
      </c>
      <c r="D92" s="7" t="s">
        <v>39</v>
      </c>
      <c r="E92" s="8">
        <v>1</v>
      </c>
      <c r="F92" s="8"/>
      <c r="G92" s="38"/>
      <c r="H92" s="39"/>
      <c r="I92" s="40">
        <f t="shared" si="3"/>
        <v>0</v>
      </c>
      <c r="J92" s="43"/>
      <c r="K92" s="2" t="e">
        <f>#REF!</f>
        <v>#REF!</v>
      </c>
      <c r="L92" s="4"/>
      <c r="N92" s="4"/>
      <c r="O92" s="24"/>
    </row>
    <row r="93" spans="1:15" ht="45" customHeight="1" x14ac:dyDescent="0.25">
      <c r="A93" s="9" t="e">
        <f>#REF!</f>
        <v>#REF!</v>
      </c>
      <c r="B93" s="36" t="s">
        <v>201</v>
      </c>
      <c r="C93" s="6" t="s">
        <v>120</v>
      </c>
      <c r="D93" s="7" t="s">
        <v>39</v>
      </c>
      <c r="E93" s="8">
        <v>1</v>
      </c>
      <c r="F93" s="8"/>
      <c r="G93" s="38"/>
      <c r="H93" s="39"/>
      <c r="I93" s="40">
        <f t="shared" si="3"/>
        <v>0</v>
      </c>
      <c r="J93" s="43"/>
      <c r="K93" s="2" t="e">
        <f>#REF!</f>
        <v>#REF!</v>
      </c>
      <c r="L93" s="4"/>
      <c r="N93" s="4"/>
      <c r="O93" s="24"/>
    </row>
    <row r="94" spans="1:15" ht="45" customHeight="1" x14ac:dyDescent="0.25">
      <c r="A94" s="9" t="e">
        <f>#REF!</f>
        <v>#REF!</v>
      </c>
      <c r="B94" s="36" t="s">
        <v>202</v>
      </c>
      <c r="C94" s="6" t="s">
        <v>121</v>
      </c>
      <c r="D94" s="7" t="s">
        <v>39</v>
      </c>
      <c r="E94" s="8">
        <v>2</v>
      </c>
      <c r="F94" s="8"/>
      <c r="G94" s="38"/>
      <c r="H94" s="39"/>
      <c r="I94" s="40">
        <f t="shared" si="3"/>
        <v>0</v>
      </c>
      <c r="J94" s="43"/>
      <c r="K94" s="2" t="e">
        <f>#REF!</f>
        <v>#REF!</v>
      </c>
      <c r="L94" s="4"/>
      <c r="N94" s="4"/>
      <c r="O94" s="24"/>
    </row>
    <row r="95" spans="1:15" ht="45" customHeight="1" x14ac:dyDescent="0.25">
      <c r="A95" s="9" t="e">
        <f>#REF!</f>
        <v>#REF!</v>
      </c>
      <c r="B95" s="36" t="s">
        <v>203</v>
      </c>
      <c r="C95" s="6" t="s">
        <v>84</v>
      </c>
      <c r="D95" s="7" t="s">
        <v>13</v>
      </c>
      <c r="E95" s="8">
        <v>0.75</v>
      </c>
      <c r="F95" s="8"/>
      <c r="G95" s="38"/>
      <c r="H95" s="39"/>
      <c r="I95" s="40">
        <f t="shared" si="3"/>
        <v>0</v>
      </c>
      <c r="J95" s="43"/>
      <c r="K95" s="2" t="e">
        <f>#REF!</f>
        <v>#REF!</v>
      </c>
      <c r="L95" s="4"/>
      <c r="N95" s="4"/>
      <c r="O95" s="24"/>
    </row>
    <row r="96" spans="1:15" ht="45" customHeight="1" x14ac:dyDescent="0.25">
      <c r="A96" s="9" t="e">
        <f>#REF!</f>
        <v>#REF!</v>
      </c>
      <c r="B96" s="36" t="s">
        <v>204</v>
      </c>
      <c r="C96" s="6" t="s">
        <v>85</v>
      </c>
      <c r="D96" s="7" t="s">
        <v>13</v>
      </c>
      <c r="E96" s="8">
        <v>0.75</v>
      </c>
      <c r="F96" s="8"/>
      <c r="G96" s="38"/>
      <c r="H96" s="39"/>
      <c r="I96" s="40">
        <f t="shared" si="3"/>
        <v>0</v>
      </c>
      <c r="J96" s="43"/>
      <c r="K96" s="2" t="e">
        <f>#REF!</f>
        <v>#REF!</v>
      </c>
      <c r="L96" s="4"/>
      <c r="N96" s="4"/>
      <c r="O96" s="24"/>
    </row>
    <row r="97" spans="1:15" ht="45" customHeight="1" x14ac:dyDescent="0.25">
      <c r="A97" s="9" t="e">
        <f>#REF!</f>
        <v>#REF!</v>
      </c>
      <c r="B97" s="36" t="s">
        <v>205</v>
      </c>
      <c r="C97" s="6" t="s">
        <v>52</v>
      </c>
      <c r="D97" s="7" t="s">
        <v>13</v>
      </c>
      <c r="E97" s="8">
        <v>357.23419999999999</v>
      </c>
      <c r="F97" s="8"/>
      <c r="G97" s="38"/>
      <c r="H97" s="39"/>
      <c r="I97" s="40">
        <f t="shared" si="3"/>
        <v>0</v>
      </c>
      <c r="J97" s="43"/>
      <c r="K97" s="2" t="e">
        <f>#REF!</f>
        <v>#REF!</v>
      </c>
      <c r="L97" s="4"/>
      <c r="N97" s="4"/>
      <c r="O97" s="24"/>
    </row>
    <row r="98" spans="1:15" ht="45" customHeight="1" x14ac:dyDescent="0.25">
      <c r="A98" s="9" t="e">
        <f>#REF!</f>
        <v>#REF!</v>
      </c>
      <c r="B98" s="36" t="s">
        <v>206</v>
      </c>
      <c r="C98" s="6" t="s">
        <v>83</v>
      </c>
      <c r="D98" s="83" t="s">
        <v>13</v>
      </c>
      <c r="E98" s="8">
        <v>175.20230000000001</v>
      </c>
      <c r="F98" s="8"/>
      <c r="G98" s="38"/>
      <c r="H98" s="39"/>
      <c r="I98" s="40">
        <f t="shared" si="3"/>
        <v>0</v>
      </c>
      <c r="J98" s="43"/>
      <c r="K98" s="2" t="e">
        <f>#REF!</f>
        <v>#REF!</v>
      </c>
      <c r="L98" s="4"/>
      <c r="N98" s="4"/>
      <c r="O98" s="24"/>
    </row>
    <row r="99" spans="1:15" ht="45" customHeight="1" x14ac:dyDescent="0.25">
      <c r="A99" s="9" t="e">
        <f>#REF!</f>
        <v>#REF!</v>
      </c>
      <c r="B99" s="36" t="s">
        <v>207</v>
      </c>
      <c r="C99" s="6" t="s">
        <v>87</v>
      </c>
      <c r="D99" s="7" t="s">
        <v>13</v>
      </c>
      <c r="E99" s="8">
        <v>28.58</v>
      </c>
      <c r="F99" s="8"/>
      <c r="G99" s="38"/>
      <c r="H99" s="39"/>
      <c r="I99" s="40">
        <f t="shared" si="3"/>
        <v>0</v>
      </c>
      <c r="J99" s="43"/>
      <c r="K99" s="2" t="e">
        <f>#REF!</f>
        <v>#REF!</v>
      </c>
      <c r="L99" s="4"/>
      <c r="N99" s="4"/>
      <c r="O99" s="24"/>
    </row>
    <row r="100" spans="1:15" ht="45" customHeight="1" x14ac:dyDescent="0.25">
      <c r="A100" s="44" t="e">
        <f>#REF!</f>
        <v>#REF!</v>
      </c>
      <c r="B100" s="26" t="s">
        <v>43</v>
      </c>
      <c r="C100" s="27" t="s">
        <v>94</v>
      </c>
      <c r="D100" s="28"/>
      <c r="E100" s="29"/>
      <c r="F100" s="30"/>
      <c r="G100" s="30"/>
      <c r="H100" s="31"/>
      <c r="I100" s="42"/>
      <c r="J100" s="33"/>
      <c r="K100" s="2" t="e">
        <f>#REF!</f>
        <v>#REF!</v>
      </c>
      <c r="O100" s="24"/>
    </row>
    <row r="101" spans="1:15" ht="45" customHeight="1" x14ac:dyDescent="0.25">
      <c r="A101" s="9" t="e">
        <f>#REF!</f>
        <v>#REF!</v>
      </c>
      <c r="B101" s="36" t="s">
        <v>208</v>
      </c>
      <c r="C101" s="6" t="s">
        <v>53</v>
      </c>
      <c r="D101" s="7" t="s">
        <v>37</v>
      </c>
      <c r="E101" s="8">
        <v>21</v>
      </c>
      <c r="F101" s="8"/>
      <c r="G101" s="38"/>
      <c r="H101" s="39"/>
      <c r="I101" s="40">
        <f>ROUND(IFERROR((H101*(1+$H$112)),""),2)</f>
        <v>0</v>
      </c>
      <c r="J101" s="43"/>
      <c r="K101" s="2" t="e">
        <f>#REF!</f>
        <v>#REF!</v>
      </c>
      <c r="L101" s="4"/>
      <c r="N101" s="4"/>
      <c r="O101" s="24"/>
    </row>
    <row r="102" spans="1:15" ht="45" customHeight="1" x14ac:dyDescent="0.25">
      <c r="A102" s="44" t="e">
        <f>#REF!</f>
        <v>#REF!</v>
      </c>
      <c r="B102" s="26">
        <v>6</v>
      </c>
      <c r="C102" s="27" t="s">
        <v>54</v>
      </c>
      <c r="D102" s="28"/>
      <c r="E102" s="29"/>
      <c r="F102" s="30"/>
      <c r="G102" s="30"/>
      <c r="H102" s="31"/>
      <c r="I102" s="42"/>
      <c r="J102" s="33">
        <f>ROUND(SUBTOTAL(9,I103:I104),2)</f>
        <v>0</v>
      </c>
      <c r="K102" s="2" t="e">
        <f>#REF!</f>
        <v>#REF!</v>
      </c>
      <c r="O102" s="24"/>
    </row>
    <row r="103" spans="1:15" ht="45" customHeight="1" x14ac:dyDescent="0.25">
      <c r="A103" s="9" t="e">
        <f>#REF!</f>
        <v>#REF!</v>
      </c>
      <c r="B103" s="36" t="s">
        <v>209</v>
      </c>
      <c r="C103" s="6" t="s">
        <v>55</v>
      </c>
      <c r="D103" s="7" t="s">
        <v>38</v>
      </c>
      <c r="E103" s="8">
        <v>66.062569999999994</v>
      </c>
      <c r="F103" s="8"/>
      <c r="G103" s="38"/>
      <c r="H103" s="39"/>
      <c r="I103" s="40">
        <f>ROUND(IFERROR((H103*(1+$H$112)),""),2)</f>
        <v>0</v>
      </c>
      <c r="J103" s="43"/>
      <c r="K103" s="2" t="e">
        <f>#REF!</f>
        <v>#REF!</v>
      </c>
      <c r="N103" s="4"/>
      <c r="O103" s="24"/>
    </row>
    <row r="104" spans="1:15" ht="45" customHeight="1" x14ac:dyDescent="0.25">
      <c r="A104" s="9" t="e">
        <f>#REF!</f>
        <v>#REF!</v>
      </c>
      <c r="B104" s="36" t="s">
        <v>210</v>
      </c>
      <c r="C104" s="6" t="s">
        <v>56</v>
      </c>
      <c r="D104" s="7" t="s">
        <v>13</v>
      </c>
      <c r="E104" s="8">
        <v>824.02</v>
      </c>
      <c r="F104" s="8"/>
      <c r="G104" s="38"/>
      <c r="H104" s="39"/>
      <c r="I104" s="40">
        <f>ROUND(IFERROR((H104*(1+$H$112)),""),2)</f>
        <v>0</v>
      </c>
      <c r="J104" s="43"/>
      <c r="K104" s="2" t="e">
        <f>#REF!</f>
        <v>#REF!</v>
      </c>
      <c r="N104" s="4"/>
      <c r="O104" s="24"/>
    </row>
    <row r="105" spans="1:15" ht="45" customHeight="1" x14ac:dyDescent="0.25">
      <c r="A105" s="44" t="e">
        <f>#REF!</f>
        <v>#REF!</v>
      </c>
      <c r="B105" s="26">
        <v>7</v>
      </c>
      <c r="C105" s="27" t="s">
        <v>57</v>
      </c>
      <c r="D105" s="28"/>
      <c r="E105" s="29"/>
      <c r="F105" s="30"/>
      <c r="G105" s="30"/>
      <c r="H105" s="31"/>
      <c r="I105" s="42"/>
      <c r="J105" s="33">
        <f>ROUND(SUBTOTAL(9,I106:I108),2)</f>
        <v>0</v>
      </c>
      <c r="K105" s="2" t="e">
        <f>#REF!</f>
        <v>#REF!</v>
      </c>
      <c r="O105" s="24"/>
    </row>
    <row r="106" spans="1:15" ht="45" customHeight="1" x14ac:dyDescent="0.25">
      <c r="A106" s="9" t="e">
        <f>#REF!</f>
        <v>#REF!</v>
      </c>
      <c r="B106" s="36" t="s">
        <v>211</v>
      </c>
      <c r="C106" s="6" t="s">
        <v>58</v>
      </c>
      <c r="D106" s="7" t="s">
        <v>39</v>
      </c>
      <c r="E106" s="8">
        <v>5</v>
      </c>
      <c r="F106" s="8"/>
      <c r="G106" s="38"/>
      <c r="H106" s="39"/>
      <c r="I106" s="40">
        <f>ROUND(IFERROR((H106*(1+$H$112)),""),2)</f>
        <v>0</v>
      </c>
      <c r="J106" s="43"/>
      <c r="K106" s="2" t="e">
        <f>#REF!</f>
        <v>#REF!</v>
      </c>
      <c r="N106" s="4"/>
      <c r="O106" s="24"/>
    </row>
    <row r="107" spans="1:15" ht="45" customHeight="1" x14ac:dyDescent="0.25">
      <c r="A107" s="9" t="e">
        <f>#REF!</f>
        <v>#REF!</v>
      </c>
      <c r="B107" s="36" t="s">
        <v>212</v>
      </c>
      <c r="C107" s="6" t="s">
        <v>59</v>
      </c>
      <c r="D107" s="7" t="s">
        <v>39</v>
      </c>
      <c r="E107" s="8">
        <v>1</v>
      </c>
      <c r="F107" s="8"/>
      <c r="G107" s="38"/>
      <c r="H107" s="39"/>
      <c r="I107" s="40">
        <f>ROUND(IFERROR((H107*(1+$H$112)),""),2)</f>
        <v>0</v>
      </c>
      <c r="J107" s="43"/>
      <c r="K107" s="2" t="e">
        <f>#REF!</f>
        <v>#REF!</v>
      </c>
      <c r="N107" s="4"/>
      <c r="O107" s="24"/>
    </row>
    <row r="108" spans="1:15" ht="45" customHeight="1" x14ac:dyDescent="0.25">
      <c r="A108" s="9" t="e">
        <f>#REF!</f>
        <v>#REF!</v>
      </c>
      <c r="B108" s="36" t="s">
        <v>213</v>
      </c>
      <c r="C108" s="6" t="s">
        <v>125</v>
      </c>
      <c r="D108" s="7" t="s">
        <v>39</v>
      </c>
      <c r="E108" s="8">
        <v>1</v>
      </c>
      <c r="F108" s="8"/>
      <c r="G108" s="38"/>
      <c r="H108" s="39"/>
      <c r="I108" s="40">
        <f>ROUND(IFERROR((H108*(1+$H$112)),""),2)</f>
        <v>0</v>
      </c>
      <c r="J108" s="43"/>
      <c r="K108" s="2" t="e">
        <f>#REF!</f>
        <v>#REF!</v>
      </c>
      <c r="N108" s="4"/>
      <c r="O108" s="24"/>
    </row>
    <row r="109" spans="1:15" ht="45" customHeight="1" x14ac:dyDescent="0.25">
      <c r="A109" s="9" t="e">
        <f>#REF!</f>
        <v>#REF!</v>
      </c>
      <c r="B109" s="36" t="s">
        <v>215</v>
      </c>
      <c r="C109" s="6" t="s">
        <v>216</v>
      </c>
      <c r="D109" s="7" t="s">
        <v>39</v>
      </c>
      <c r="E109" s="8">
        <v>1</v>
      </c>
      <c r="F109" s="8"/>
      <c r="G109" s="38"/>
      <c r="H109" s="39"/>
      <c r="I109" s="40">
        <f>ROUND(IFERROR((H109*(1+$H$112)),""),2)</f>
        <v>0</v>
      </c>
      <c r="J109" s="43"/>
      <c r="K109" s="2" t="e">
        <f>#REF!</f>
        <v>#REF!</v>
      </c>
      <c r="N109" s="4"/>
      <c r="O109" s="24"/>
    </row>
    <row r="110" spans="1:15" ht="15.75" thickBot="1" x14ac:dyDescent="0.3">
      <c r="B110" s="45"/>
      <c r="C110" s="46"/>
      <c r="D110" s="46"/>
      <c r="E110" s="47"/>
      <c r="F110" s="47"/>
      <c r="G110" s="47"/>
      <c r="H110" s="48"/>
      <c r="I110" s="43"/>
      <c r="J110" s="43"/>
      <c r="O110" s="24" t="s">
        <v>60</v>
      </c>
    </row>
    <row r="111" spans="1:15" ht="15.75" thickBot="1" x14ac:dyDescent="0.3">
      <c r="B111" s="49"/>
      <c r="C111" s="50"/>
      <c r="D111" s="51"/>
      <c r="E111" s="52"/>
      <c r="F111" s="53" t="s">
        <v>61</v>
      </c>
      <c r="G111" s="54"/>
      <c r="H111" s="55"/>
      <c r="I111" s="43">
        <f>SUM(I8:I110)</f>
        <v>0</v>
      </c>
      <c r="J111" s="43">
        <f>SUM(J8:J110)</f>
        <v>0</v>
      </c>
      <c r="K111" s="56">
        <f>H111*1.2034</f>
        <v>0</v>
      </c>
      <c r="O111" s="24" t="s">
        <v>60</v>
      </c>
    </row>
    <row r="112" spans="1:15" ht="15.75" thickBot="1" x14ac:dyDescent="0.3">
      <c r="B112" s="57"/>
      <c r="C112" s="58"/>
      <c r="D112" s="59"/>
      <c r="E112" s="60"/>
      <c r="F112" s="61" t="s">
        <v>62</v>
      </c>
      <c r="G112" s="62"/>
      <c r="H112" s="63"/>
      <c r="I112" s="43"/>
      <c r="J112" s="43"/>
      <c r="O112" s="24" t="s">
        <v>60</v>
      </c>
    </row>
    <row r="113" spans="2:15" ht="15.75" thickBot="1" x14ac:dyDescent="0.3">
      <c r="B113" s="64"/>
      <c r="C113" s="65"/>
      <c r="D113" s="66"/>
      <c r="E113" s="67"/>
      <c r="F113" s="68" t="s">
        <v>0</v>
      </c>
      <c r="G113" s="69"/>
      <c r="H113" s="70"/>
      <c r="I113" s="71"/>
      <c r="J113" s="43"/>
      <c r="O113" s="24" t="s">
        <v>60</v>
      </c>
    </row>
    <row r="114" spans="2:15" x14ac:dyDescent="0.25">
      <c r="E114" s="2"/>
      <c r="F114" s="2"/>
      <c r="G114" s="2"/>
      <c r="I114" s="43"/>
      <c r="J114" s="43"/>
      <c r="O114" s="24" t="s">
        <v>60</v>
      </c>
    </row>
    <row r="115" spans="2:15" ht="33.75" customHeight="1" x14ac:dyDescent="0.25">
      <c r="E115" s="2"/>
      <c r="F115" s="2"/>
      <c r="G115" s="2"/>
      <c r="I115" s="43"/>
      <c r="J115" s="43"/>
    </row>
    <row r="116" spans="2:15" x14ac:dyDescent="0.25">
      <c r="E116" s="2"/>
      <c r="F116" s="2"/>
      <c r="G116" s="2"/>
      <c r="I116" s="43"/>
      <c r="J116" s="43"/>
    </row>
    <row r="117" spans="2:15" x14ac:dyDescent="0.25">
      <c r="E117" s="2"/>
      <c r="F117" s="2"/>
      <c r="G117" s="2"/>
      <c r="I117" s="43"/>
      <c r="J117" s="43"/>
    </row>
    <row r="118" spans="2:15" x14ac:dyDescent="0.25">
      <c r="E118" s="2"/>
      <c r="F118" s="2"/>
      <c r="G118" s="2"/>
      <c r="I118" s="43"/>
      <c r="J118" s="43"/>
    </row>
    <row r="119" spans="2:15" x14ac:dyDescent="0.25">
      <c r="E119" s="2"/>
      <c r="F119" s="2"/>
      <c r="G119" s="2"/>
      <c r="I119" s="43"/>
      <c r="J119" s="43"/>
    </row>
    <row r="120" spans="2:15" x14ac:dyDescent="0.25">
      <c r="E120" s="2"/>
      <c r="F120" s="2"/>
      <c r="G120" s="2"/>
      <c r="I120" s="43"/>
      <c r="J120" s="43"/>
    </row>
    <row r="121" spans="2:15" x14ac:dyDescent="0.25">
      <c r="E121" s="2"/>
      <c r="F121" s="2"/>
      <c r="G121" s="2"/>
      <c r="I121" s="71"/>
      <c r="J121" s="23"/>
    </row>
    <row r="122" spans="2:15" x14ac:dyDescent="0.25">
      <c r="E122" s="2"/>
      <c r="F122" s="2"/>
      <c r="G122" s="2"/>
      <c r="I122" s="43"/>
      <c r="J122" s="43"/>
    </row>
    <row r="123" spans="2:15" x14ac:dyDescent="0.25">
      <c r="E123" s="2"/>
      <c r="F123" s="2"/>
      <c r="G123" s="2"/>
      <c r="I123" s="43"/>
      <c r="J123" s="43"/>
    </row>
    <row r="124" spans="2:15" x14ac:dyDescent="0.25">
      <c r="E124" s="2"/>
      <c r="F124" s="2"/>
      <c r="G124" s="2"/>
      <c r="I124" s="43"/>
      <c r="J124" s="43"/>
    </row>
    <row r="125" spans="2:15" x14ac:dyDescent="0.25">
      <c r="E125" s="2"/>
      <c r="F125" s="2"/>
      <c r="G125" s="2"/>
      <c r="I125" s="43"/>
      <c r="J125" s="43"/>
    </row>
    <row r="126" spans="2:15" x14ac:dyDescent="0.25">
      <c r="E126" s="2"/>
      <c r="F126" s="2"/>
      <c r="G126" s="2"/>
      <c r="I126" s="43"/>
      <c r="J126" s="43"/>
    </row>
    <row r="127" spans="2:15" x14ac:dyDescent="0.25">
      <c r="B127" s="80"/>
      <c r="E127" s="2"/>
      <c r="F127" s="2"/>
      <c r="G127" s="2"/>
      <c r="I127" s="43"/>
      <c r="J127" s="43"/>
    </row>
    <row r="128" spans="2:15" x14ac:dyDescent="0.25">
      <c r="E128" s="2"/>
      <c r="F128" s="2"/>
      <c r="G128" s="2"/>
      <c r="I128" s="43"/>
      <c r="J128" s="43"/>
    </row>
    <row r="129" spans="5:10" x14ac:dyDescent="0.25">
      <c r="E129" s="2"/>
      <c r="F129" s="2"/>
      <c r="G129" s="2"/>
      <c r="I129" s="43"/>
      <c r="J129" s="43"/>
    </row>
    <row r="130" spans="5:10" x14ac:dyDescent="0.25">
      <c r="E130" s="2"/>
      <c r="F130" s="2"/>
      <c r="G130" s="2"/>
      <c r="I130" s="43"/>
      <c r="J130" s="43"/>
    </row>
    <row r="131" spans="5:10" x14ac:dyDescent="0.25">
      <c r="E131" s="2"/>
      <c r="F131" s="2"/>
      <c r="G131" s="2"/>
      <c r="I131" s="43"/>
      <c r="J131" s="43"/>
    </row>
    <row r="132" spans="5:10" x14ac:dyDescent="0.25">
      <c r="E132" s="2"/>
      <c r="F132" s="2"/>
      <c r="G132" s="2"/>
      <c r="I132" s="43"/>
      <c r="J132" s="43"/>
    </row>
    <row r="133" spans="5:10" x14ac:dyDescent="0.25">
      <c r="E133" s="2"/>
      <c r="F133" s="2"/>
      <c r="G133" s="2"/>
      <c r="I133" s="43"/>
      <c r="J133" s="43"/>
    </row>
    <row r="134" spans="5:10" x14ac:dyDescent="0.25">
      <c r="E134" s="2"/>
      <c r="F134" s="2"/>
      <c r="G134" s="2"/>
      <c r="I134" s="43"/>
      <c r="J134" s="43"/>
    </row>
    <row r="135" spans="5:10" x14ac:dyDescent="0.25">
      <c r="E135" s="2"/>
      <c r="F135" s="2"/>
      <c r="G135" s="2"/>
      <c r="I135" s="43"/>
      <c r="J135" s="43"/>
    </row>
    <row r="136" spans="5:10" x14ac:dyDescent="0.25">
      <c r="E136" s="2"/>
      <c r="F136" s="2"/>
      <c r="G136" s="2"/>
      <c r="I136" s="43"/>
      <c r="J136" s="43"/>
    </row>
    <row r="137" spans="5:10" x14ac:dyDescent="0.25">
      <c r="E137" s="2"/>
      <c r="F137" s="2"/>
      <c r="G137" s="2"/>
      <c r="I137" s="43"/>
      <c r="J137" s="43"/>
    </row>
    <row r="138" spans="5:10" x14ac:dyDescent="0.25">
      <c r="E138" s="2"/>
      <c r="F138" s="2"/>
      <c r="G138" s="2"/>
      <c r="I138" s="43"/>
      <c r="J138" s="43"/>
    </row>
    <row r="139" spans="5:10" x14ac:dyDescent="0.25">
      <c r="E139" s="2"/>
      <c r="F139" s="2"/>
      <c r="G139" s="2"/>
      <c r="I139" s="43"/>
      <c r="J139" s="43"/>
    </row>
    <row r="140" spans="5:10" x14ac:dyDescent="0.25">
      <c r="E140" s="2"/>
      <c r="F140" s="2"/>
      <c r="G140" s="2"/>
      <c r="I140" s="43"/>
      <c r="J140" s="43"/>
    </row>
    <row r="141" spans="5:10" x14ac:dyDescent="0.25">
      <c r="E141" s="2"/>
      <c r="F141" s="2"/>
      <c r="G141" s="2"/>
      <c r="I141" s="43"/>
      <c r="J141" s="43"/>
    </row>
    <row r="142" spans="5:10" x14ac:dyDescent="0.25">
      <c r="E142" s="2"/>
      <c r="F142" s="2"/>
      <c r="G142" s="2"/>
      <c r="I142" s="43"/>
      <c r="J142" s="43"/>
    </row>
    <row r="143" spans="5:10" x14ac:dyDescent="0.25">
      <c r="E143" s="2"/>
      <c r="F143" s="2"/>
      <c r="G143" s="2"/>
      <c r="I143" s="43"/>
      <c r="J143" s="43"/>
    </row>
    <row r="144" spans="5:10" x14ac:dyDescent="0.25">
      <c r="E144" s="2"/>
      <c r="F144" s="2"/>
      <c r="G144" s="2"/>
      <c r="I144" s="43"/>
      <c r="J144" s="43"/>
    </row>
    <row r="145" spans="5:10" x14ac:dyDescent="0.25">
      <c r="E145" s="2"/>
      <c r="F145" s="2"/>
      <c r="G145" s="2"/>
      <c r="I145" s="43"/>
      <c r="J145" s="43"/>
    </row>
    <row r="146" spans="5:10" x14ac:dyDescent="0.25">
      <c r="E146" s="2"/>
      <c r="F146" s="2"/>
      <c r="G146" s="2"/>
      <c r="I146" s="43"/>
      <c r="J146" s="43"/>
    </row>
    <row r="147" spans="5:10" x14ac:dyDescent="0.25">
      <c r="E147" s="2"/>
      <c r="F147" s="2"/>
      <c r="G147" s="2"/>
      <c r="I147" s="71"/>
      <c r="J147" s="23"/>
    </row>
    <row r="148" spans="5:10" x14ac:dyDescent="0.25">
      <c r="E148" s="2"/>
      <c r="F148" s="2"/>
      <c r="G148" s="2"/>
      <c r="I148" s="43"/>
      <c r="J148" s="43"/>
    </row>
    <row r="149" spans="5:10" x14ac:dyDescent="0.25">
      <c r="E149" s="2"/>
      <c r="F149" s="2"/>
      <c r="G149" s="2"/>
      <c r="I149" s="43"/>
      <c r="J149" s="43"/>
    </row>
    <row r="150" spans="5:10" x14ac:dyDescent="0.25">
      <c r="E150" s="2"/>
      <c r="F150" s="2"/>
      <c r="G150" s="2"/>
      <c r="I150" s="43"/>
      <c r="J150" s="43"/>
    </row>
    <row r="151" spans="5:10" x14ac:dyDescent="0.25">
      <c r="E151" s="2"/>
      <c r="F151" s="2"/>
      <c r="G151" s="2"/>
      <c r="I151" s="43"/>
      <c r="J151" s="43"/>
    </row>
    <row r="152" spans="5:10" x14ac:dyDescent="0.25">
      <c r="E152" s="2"/>
      <c r="F152" s="2"/>
      <c r="G152" s="2"/>
      <c r="I152" s="43"/>
      <c r="J152" s="43"/>
    </row>
    <row r="153" spans="5:10" x14ac:dyDescent="0.25">
      <c r="E153" s="2"/>
      <c r="F153" s="2"/>
      <c r="G153" s="2"/>
      <c r="I153" s="43"/>
      <c r="J153" s="43"/>
    </row>
    <row r="154" spans="5:10" x14ac:dyDescent="0.25">
      <c r="E154" s="2"/>
      <c r="F154" s="2"/>
      <c r="G154" s="2"/>
      <c r="I154" s="43"/>
      <c r="J154" s="43"/>
    </row>
    <row r="155" spans="5:10" x14ac:dyDescent="0.25">
      <c r="E155" s="2"/>
      <c r="F155" s="2"/>
      <c r="G155" s="2"/>
      <c r="I155" s="43"/>
      <c r="J155" s="43"/>
    </row>
    <row r="156" spans="5:10" x14ac:dyDescent="0.25">
      <c r="E156" s="2"/>
      <c r="F156" s="2"/>
      <c r="G156" s="2"/>
      <c r="I156" s="43"/>
      <c r="J156" s="43"/>
    </row>
    <row r="157" spans="5:10" x14ac:dyDescent="0.25">
      <c r="E157" s="2"/>
      <c r="F157" s="2"/>
      <c r="G157" s="2"/>
      <c r="I157" s="43"/>
      <c r="J157" s="43"/>
    </row>
    <row r="158" spans="5:10" x14ac:dyDescent="0.25">
      <c r="E158" s="2"/>
      <c r="F158" s="2"/>
      <c r="G158" s="2"/>
      <c r="I158" s="43"/>
      <c r="J158" s="43"/>
    </row>
    <row r="159" spans="5:10" x14ac:dyDescent="0.25">
      <c r="E159" s="2"/>
      <c r="F159" s="2"/>
      <c r="G159" s="2"/>
      <c r="I159" s="43"/>
      <c r="J159" s="43"/>
    </row>
    <row r="160" spans="5:10" x14ac:dyDescent="0.25">
      <c r="E160" s="2"/>
      <c r="F160" s="2"/>
      <c r="G160" s="2"/>
      <c r="I160" s="43"/>
      <c r="J160" s="43"/>
    </row>
    <row r="161" spans="5:10" x14ac:dyDescent="0.25">
      <c r="E161" s="2"/>
      <c r="F161" s="2"/>
      <c r="G161" s="2"/>
      <c r="I161" s="43"/>
      <c r="J161" s="43"/>
    </row>
    <row r="162" spans="5:10" x14ac:dyDescent="0.25">
      <c r="E162" s="2"/>
      <c r="F162" s="2"/>
      <c r="G162" s="2"/>
      <c r="I162" s="43"/>
      <c r="J162" s="43"/>
    </row>
    <row r="163" spans="5:10" x14ac:dyDescent="0.25">
      <c r="E163" s="2"/>
      <c r="F163" s="2"/>
      <c r="G163" s="2"/>
      <c r="I163" s="43"/>
      <c r="J163" s="43"/>
    </row>
    <row r="164" spans="5:10" x14ac:dyDescent="0.25">
      <c r="E164" s="2"/>
      <c r="F164" s="2"/>
      <c r="G164" s="2"/>
      <c r="I164" s="43"/>
      <c r="J164" s="43"/>
    </row>
    <row r="165" spans="5:10" x14ac:dyDescent="0.25">
      <c r="E165" s="2"/>
      <c r="F165" s="2"/>
      <c r="G165" s="2"/>
      <c r="I165" s="43"/>
      <c r="J165" s="43"/>
    </row>
    <row r="166" spans="5:10" x14ac:dyDescent="0.25">
      <c r="E166" s="2"/>
      <c r="F166" s="2"/>
      <c r="G166" s="2"/>
      <c r="I166" s="43"/>
      <c r="J166" s="43"/>
    </row>
    <row r="167" spans="5:10" x14ac:dyDescent="0.25">
      <c r="E167" s="2"/>
      <c r="F167" s="2"/>
      <c r="G167" s="2"/>
      <c r="I167" s="43"/>
      <c r="J167" s="43"/>
    </row>
    <row r="168" spans="5:10" x14ac:dyDescent="0.25">
      <c r="E168" s="2"/>
      <c r="F168" s="2"/>
      <c r="G168" s="2"/>
      <c r="I168" s="71"/>
      <c r="J168" s="71"/>
    </row>
    <row r="169" spans="5:10" x14ac:dyDescent="0.25">
      <c r="E169" s="2"/>
      <c r="F169" s="2"/>
      <c r="G169" s="2"/>
      <c r="I169" s="43"/>
      <c r="J169" s="43"/>
    </row>
    <row r="170" spans="5:10" x14ac:dyDescent="0.25">
      <c r="E170" s="2"/>
      <c r="F170" s="2"/>
      <c r="G170" s="2"/>
      <c r="I170" s="43"/>
      <c r="J170" s="43"/>
    </row>
    <row r="171" spans="5:10" x14ac:dyDescent="0.25">
      <c r="E171" s="2"/>
      <c r="F171" s="2"/>
      <c r="G171" s="2"/>
      <c r="I171" s="43"/>
      <c r="J171" s="43"/>
    </row>
    <row r="172" spans="5:10" x14ac:dyDescent="0.25">
      <c r="E172" s="2"/>
      <c r="F172" s="2"/>
      <c r="G172" s="2"/>
      <c r="I172" s="72"/>
      <c r="J172" s="72"/>
    </row>
    <row r="173" spans="5:10" x14ac:dyDescent="0.25">
      <c r="E173" s="2"/>
      <c r="F173" s="2"/>
      <c r="G173" s="2"/>
      <c r="I173" s="71"/>
      <c r="J173" s="71"/>
    </row>
    <row r="174" spans="5:10" x14ac:dyDescent="0.25">
      <c r="E174" s="2"/>
      <c r="F174" s="2"/>
      <c r="G174" s="2"/>
      <c r="I174" s="43"/>
      <c r="J174" s="43"/>
    </row>
    <row r="175" spans="5:10" x14ac:dyDescent="0.25">
      <c r="E175" s="2"/>
      <c r="F175" s="2"/>
      <c r="G175" s="2"/>
      <c r="I175" s="43"/>
      <c r="J175" s="43"/>
    </row>
    <row r="176" spans="5:10" x14ac:dyDescent="0.25">
      <c r="E176" s="2"/>
      <c r="F176" s="2"/>
      <c r="G176" s="2"/>
      <c r="I176" s="43"/>
      <c r="J176" s="43"/>
    </row>
    <row r="177" spans="5:10" x14ac:dyDescent="0.25">
      <c r="E177" s="2"/>
      <c r="F177" s="2"/>
      <c r="G177" s="2"/>
      <c r="I177" s="43"/>
      <c r="J177" s="43"/>
    </row>
    <row r="178" spans="5:10" x14ac:dyDescent="0.25">
      <c r="E178" s="2"/>
      <c r="F178" s="2"/>
      <c r="G178" s="2"/>
      <c r="I178" s="43"/>
      <c r="J178" s="43"/>
    </row>
    <row r="179" spans="5:10" x14ac:dyDescent="0.25">
      <c r="E179" s="2"/>
      <c r="F179" s="2"/>
      <c r="G179" s="2"/>
      <c r="I179" s="43"/>
      <c r="J179" s="43"/>
    </row>
    <row r="180" spans="5:10" x14ac:dyDescent="0.25">
      <c r="E180" s="2"/>
      <c r="F180" s="2"/>
      <c r="G180" s="2"/>
      <c r="I180" s="43"/>
      <c r="J180" s="43"/>
    </row>
    <row r="181" spans="5:10" x14ac:dyDescent="0.25">
      <c r="E181" s="2"/>
      <c r="F181" s="2"/>
      <c r="G181" s="2"/>
      <c r="I181" s="43"/>
      <c r="J181" s="43"/>
    </row>
    <row r="182" spans="5:10" x14ac:dyDescent="0.25">
      <c r="E182" s="2"/>
      <c r="F182" s="2"/>
      <c r="G182" s="2"/>
      <c r="I182" s="43"/>
      <c r="J182" s="43"/>
    </row>
    <row r="183" spans="5:10" x14ac:dyDescent="0.25">
      <c r="E183" s="2"/>
      <c r="F183" s="2"/>
      <c r="G183" s="2"/>
      <c r="I183" s="43"/>
      <c r="J183" s="43"/>
    </row>
    <row r="184" spans="5:10" x14ac:dyDescent="0.25">
      <c r="E184" s="2"/>
      <c r="F184" s="2"/>
      <c r="G184" s="2"/>
      <c r="I184" s="43"/>
      <c r="J184" s="43"/>
    </row>
    <row r="185" spans="5:10" x14ac:dyDescent="0.25">
      <c r="E185" s="2"/>
      <c r="F185" s="2"/>
      <c r="G185" s="2"/>
      <c r="I185" s="43"/>
      <c r="J185" s="43"/>
    </row>
    <row r="186" spans="5:10" x14ac:dyDescent="0.25">
      <c r="E186" s="2"/>
      <c r="F186" s="2"/>
      <c r="G186" s="2"/>
      <c r="I186" s="71"/>
      <c r="J186" s="71"/>
    </row>
    <row r="187" spans="5:10" x14ac:dyDescent="0.25">
      <c r="E187" s="2"/>
      <c r="F187" s="2"/>
      <c r="G187" s="2"/>
      <c r="I187" s="43"/>
      <c r="J187" s="43"/>
    </row>
    <row r="188" spans="5:10" x14ac:dyDescent="0.25">
      <c r="E188" s="2"/>
      <c r="F188" s="2"/>
      <c r="G188" s="2"/>
      <c r="I188" s="43"/>
      <c r="J188" s="43"/>
    </row>
    <row r="189" spans="5:10" x14ac:dyDescent="0.25">
      <c r="E189" s="2"/>
      <c r="F189" s="2"/>
      <c r="G189" s="2"/>
      <c r="I189" s="43"/>
      <c r="J189" s="43"/>
    </row>
    <row r="190" spans="5:10" x14ac:dyDescent="0.25">
      <c r="E190" s="2"/>
      <c r="F190" s="2"/>
      <c r="G190" s="2"/>
      <c r="I190" s="43"/>
      <c r="J190" s="43"/>
    </row>
    <row r="191" spans="5:10" x14ac:dyDescent="0.25">
      <c r="E191" s="2"/>
      <c r="F191" s="2"/>
      <c r="G191" s="2"/>
      <c r="I191" s="71"/>
      <c r="J191" s="71"/>
    </row>
    <row r="192" spans="5:10" x14ac:dyDescent="0.25">
      <c r="E192" s="2"/>
      <c r="F192" s="2"/>
      <c r="G192" s="2"/>
      <c r="I192" s="43"/>
      <c r="J192" s="43"/>
    </row>
    <row r="193" spans="5:10" x14ac:dyDescent="0.25">
      <c r="E193" s="2"/>
      <c r="F193" s="2"/>
      <c r="G193" s="2"/>
      <c r="I193" s="71"/>
      <c r="J193" s="71"/>
    </row>
    <row r="194" spans="5:10" x14ac:dyDescent="0.25">
      <c r="E194" s="2"/>
      <c r="F194" s="2"/>
      <c r="G194" s="2"/>
      <c r="I194" s="43"/>
      <c r="J194" s="43"/>
    </row>
    <row r="195" spans="5:10" x14ac:dyDescent="0.25">
      <c r="E195" s="2"/>
      <c r="F195" s="2"/>
      <c r="G195" s="2"/>
      <c r="I195" s="43"/>
      <c r="J195" s="43"/>
    </row>
    <row r="196" spans="5:10" x14ac:dyDescent="0.25">
      <c r="E196" s="2"/>
      <c r="F196" s="2"/>
      <c r="G196" s="2"/>
      <c r="I196" s="43"/>
      <c r="J196" s="43"/>
    </row>
    <row r="197" spans="5:10" x14ac:dyDescent="0.25">
      <c r="E197" s="2"/>
      <c r="F197" s="2"/>
      <c r="G197" s="2"/>
      <c r="I197" s="43"/>
      <c r="J197" s="43"/>
    </row>
    <row r="198" spans="5:10" x14ac:dyDescent="0.25">
      <c r="E198" s="2"/>
      <c r="F198" s="2"/>
      <c r="G198" s="2"/>
      <c r="I198" s="43"/>
      <c r="J198" s="43"/>
    </row>
    <row r="199" spans="5:10" x14ac:dyDescent="0.25">
      <c r="E199" s="2"/>
      <c r="F199" s="2"/>
      <c r="G199" s="2"/>
      <c r="I199" s="43"/>
      <c r="J199" s="43"/>
    </row>
    <row r="200" spans="5:10" x14ac:dyDescent="0.25">
      <c r="E200" s="2"/>
      <c r="F200" s="2"/>
      <c r="G200" s="2"/>
      <c r="I200" s="43"/>
      <c r="J200" s="43"/>
    </row>
    <row r="201" spans="5:10" x14ac:dyDescent="0.25">
      <c r="E201" s="2"/>
      <c r="F201" s="2"/>
      <c r="G201" s="2"/>
      <c r="I201" s="43"/>
      <c r="J201" s="43"/>
    </row>
    <row r="202" spans="5:10" x14ac:dyDescent="0.25">
      <c r="E202" s="2"/>
      <c r="F202" s="2"/>
      <c r="G202" s="2"/>
      <c r="I202" s="43"/>
      <c r="J202" s="43"/>
    </row>
    <row r="203" spans="5:10" x14ac:dyDescent="0.25">
      <c r="E203" s="2"/>
      <c r="F203" s="2"/>
      <c r="G203" s="2"/>
      <c r="I203" s="43"/>
      <c r="J203" s="43"/>
    </row>
    <row r="204" spans="5:10" x14ac:dyDescent="0.25">
      <c r="E204" s="2"/>
      <c r="F204" s="2"/>
      <c r="G204" s="2"/>
      <c r="I204" s="43"/>
      <c r="J204" s="43"/>
    </row>
    <row r="205" spans="5:10" x14ac:dyDescent="0.25">
      <c r="E205" s="2"/>
      <c r="F205" s="2"/>
      <c r="G205" s="2"/>
      <c r="I205" s="43"/>
      <c r="J205" s="43"/>
    </row>
    <row r="206" spans="5:10" x14ac:dyDescent="0.25">
      <c r="E206" s="2"/>
      <c r="F206" s="2"/>
      <c r="G206" s="2"/>
      <c r="I206" s="43"/>
      <c r="J206" s="43"/>
    </row>
    <row r="207" spans="5:10" x14ac:dyDescent="0.25">
      <c r="E207" s="2"/>
      <c r="F207" s="2"/>
      <c r="G207" s="2"/>
      <c r="I207" s="43"/>
      <c r="J207" s="43"/>
    </row>
    <row r="208" spans="5:10" x14ac:dyDescent="0.25">
      <c r="E208" s="2"/>
      <c r="F208" s="2"/>
      <c r="G208" s="2"/>
      <c r="I208" s="43"/>
      <c r="J208" s="43"/>
    </row>
    <row r="209" spans="5:10" x14ac:dyDescent="0.25">
      <c r="E209" s="2"/>
      <c r="F209" s="2"/>
      <c r="G209" s="2"/>
      <c r="I209" s="43"/>
      <c r="J209" s="43"/>
    </row>
    <row r="210" spans="5:10" x14ac:dyDescent="0.25">
      <c r="E210" s="2"/>
      <c r="F210" s="2"/>
      <c r="G210" s="2"/>
      <c r="I210" s="71"/>
      <c r="J210" s="71"/>
    </row>
    <row r="211" spans="5:10" x14ac:dyDescent="0.25">
      <c r="E211" s="2"/>
      <c r="F211" s="2"/>
      <c r="G211" s="2"/>
      <c r="I211" s="43"/>
      <c r="J211" s="43"/>
    </row>
    <row r="212" spans="5:10" x14ac:dyDescent="0.25">
      <c r="E212" s="2"/>
      <c r="F212" s="2"/>
      <c r="G212" s="2"/>
      <c r="I212" s="43"/>
      <c r="J212" s="43"/>
    </row>
    <row r="213" spans="5:10" x14ac:dyDescent="0.25">
      <c r="E213" s="2"/>
      <c r="F213" s="2"/>
      <c r="G213" s="2"/>
      <c r="I213" s="43"/>
      <c r="J213" s="43"/>
    </row>
    <row r="214" spans="5:10" x14ac:dyDescent="0.25">
      <c r="E214" s="2"/>
      <c r="F214" s="2"/>
      <c r="G214" s="2"/>
      <c r="I214" s="43"/>
      <c r="J214" s="43"/>
    </row>
    <row r="215" spans="5:10" x14ac:dyDescent="0.25">
      <c r="E215" s="2"/>
      <c r="F215" s="2"/>
      <c r="G215" s="2"/>
      <c r="I215" s="71"/>
      <c r="J215" s="71"/>
    </row>
    <row r="216" spans="5:10" x14ac:dyDescent="0.25">
      <c r="E216" s="2"/>
      <c r="F216" s="2"/>
      <c r="G216" s="2"/>
      <c r="I216" s="43"/>
      <c r="J216" s="43"/>
    </row>
    <row r="217" spans="5:10" x14ac:dyDescent="0.25">
      <c r="E217" s="2"/>
      <c r="F217" s="2"/>
      <c r="G217" s="2"/>
      <c r="I217" s="43"/>
      <c r="J217" s="43"/>
    </row>
    <row r="218" spans="5:10" x14ac:dyDescent="0.25">
      <c r="E218" s="2"/>
      <c r="F218" s="2"/>
      <c r="G218" s="2"/>
      <c r="I218" s="43"/>
      <c r="J218" s="43"/>
    </row>
    <row r="219" spans="5:10" x14ac:dyDescent="0.25">
      <c r="E219" s="2"/>
      <c r="F219" s="2"/>
      <c r="G219" s="2"/>
      <c r="I219" s="43"/>
      <c r="J219" s="43"/>
    </row>
    <row r="220" spans="5:10" x14ac:dyDescent="0.25">
      <c r="E220" s="2"/>
      <c r="F220" s="2"/>
      <c r="G220" s="2"/>
      <c r="I220" s="43"/>
      <c r="J220" s="43"/>
    </row>
    <row r="221" spans="5:10" x14ac:dyDescent="0.25">
      <c r="E221" s="2"/>
      <c r="F221" s="2"/>
      <c r="G221" s="2"/>
      <c r="I221" s="43"/>
      <c r="J221" s="43"/>
    </row>
    <row r="222" spans="5:10" x14ac:dyDescent="0.25">
      <c r="E222" s="2"/>
      <c r="F222" s="2"/>
      <c r="G222" s="2"/>
      <c r="I222" s="43"/>
      <c r="J222" s="43"/>
    </row>
    <row r="223" spans="5:10" x14ac:dyDescent="0.25">
      <c r="E223" s="2"/>
      <c r="F223" s="2"/>
      <c r="G223" s="2"/>
      <c r="I223" s="43"/>
      <c r="J223" s="43"/>
    </row>
    <row r="224" spans="5:10" x14ac:dyDescent="0.25">
      <c r="E224" s="2"/>
      <c r="F224" s="2"/>
      <c r="G224" s="2"/>
      <c r="I224" s="43"/>
      <c r="J224" s="43"/>
    </row>
    <row r="225" spans="5:10" x14ac:dyDescent="0.25">
      <c r="E225" s="2"/>
      <c r="F225" s="2"/>
      <c r="G225" s="2"/>
      <c r="I225" s="43"/>
      <c r="J225" s="43"/>
    </row>
    <row r="226" spans="5:10" x14ac:dyDescent="0.25">
      <c r="E226" s="2"/>
      <c r="F226" s="2"/>
      <c r="G226" s="2"/>
      <c r="I226" s="43"/>
      <c r="J226" s="43"/>
    </row>
    <row r="227" spans="5:10" x14ac:dyDescent="0.25">
      <c r="E227" s="2"/>
      <c r="F227" s="2"/>
      <c r="G227" s="2"/>
      <c r="I227" s="43"/>
      <c r="J227" s="43"/>
    </row>
    <row r="228" spans="5:10" x14ac:dyDescent="0.25">
      <c r="E228" s="2"/>
      <c r="F228" s="2"/>
      <c r="G228" s="2"/>
      <c r="I228" s="43"/>
      <c r="J228" s="43"/>
    </row>
    <row r="229" spans="5:10" x14ac:dyDescent="0.25">
      <c r="E229" s="2"/>
      <c r="F229" s="2"/>
      <c r="G229" s="2"/>
      <c r="I229" s="43"/>
      <c r="J229" s="43"/>
    </row>
    <row r="230" spans="5:10" x14ac:dyDescent="0.25">
      <c r="E230" s="2"/>
      <c r="F230" s="2"/>
      <c r="G230" s="2"/>
      <c r="I230" s="43"/>
      <c r="J230" s="43"/>
    </row>
    <row r="231" spans="5:10" x14ac:dyDescent="0.25">
      <c r="E231" s="2"/>
      <c r="F231" s="2"/>
      <c r="G231" s="2"/>
      <c r="I231" s="43"/>
      <c r="J231" s="43"/>
    </row>
    <row r="232" spans="5:10" x14ac:dyDescent="0.25">
      <c r="E232" s="2"/>
      <c r="F232" s="2"/>
      <c r="G232" s="2"/>
      <c r="I232" s="71"/>
      <c r="J232" s="71"/>
    </row>
    <row r="233" spans="5:10" x14ac:dyDescent="0.25">
      <c r="E233" s="2"/>
      <c r="F233" s="2"/>
      <c r="G233" s="2"/>
      <c r="I233" s="43"/>
      <c r="J233" s="43"/>
    </row>
    <row r="234" spans="5:10" x14ac:dyDescent="0.25">
      <c r="E234" s="2"/>
      <c r="F234" s="2"/>
      <c r="G234" s="2"/>
      <c r="I234" s="43"/>
      <c r="J234" s="43"/>
    </row>
    <row r="235" spans="5:10" x14ac:dyDescent="0.25">
      <c r="E235" s="2"/>
      <c r="F235" s="2"/>
      <c r="G235" s="2"/>
      <c r="I235" s="72"/>
      <c r="J235" s="72"/>
    </row>
    <row r="236" spans="5:10" x14ac:dyDescent="0.25">
      <c r="E236" s="2"/>
      <c r="F236" s="2"/>
      <c r="G236" s="2"/>
      <c r="I236" s="71"/>
      <c r="J236" s="71"/>
    </row>
    <row r="237" spans="5:10" x14ac:dyDescent="0.25">
      <c r="E237" s="2"/>
      <c r="F237" s="2"/>
      <c r="G237" s="2"/>
      <c r="I237" s="73"/>
      <c r="J237" s="73"/>
    </row>
    <row r="238" spans="5:10" x14ac:dyDescent="0.25">
      <c r="E238" s="2"/>
      <c r="F238" s="2"/>
      <c r="G238" s="2"/>
      <c r="I238" s="43"/>
      <c r="J238" s="43"/>
    </row>
    <row r="239" spans="5:10" x14ac:dyDescent="0.25">
      <c r="E239" s="2"/>
      <c r="F239" s="2"/>
      <c r="G239" s="2"/>
      <c r="I239" s="43"/>
      <c r="J239" s="43"/>
    </row>
    <row r="240" spans="5:10" x14ac:dyDescent="0.25">
      <c r="E240" s="2"/>
      <c r="F240" s="2"/>
      <c r="G240" s="2"/>
      <c r="I240" s="43"/>
      <c r="J240" s="43"/>
    </row>
    <row r="241" spans="5:10" x14ac:dyDescent="0.25">
      <c r="E241" s="2"/>
      <c r="F241" s="2"/>
      <c r="G241" s="2"/>
      <c r="I241" s="72"/>
      <c r="J241" s="72"/>
    </row>
    <row r="242" spans="5:10" x14ac:dyDescent="0.25">
      <c r="E242" s="2"/>
      <c r="F242" s="2"/>
      <c r="G242" s="2"/>
      <c r="I242" s="43"/>
      <c r="J242" s="43"/>
    </row>
    <row r="243" spans="5:10" x14ac:dyDescent="0.25">
      <c r="E243" s="2"/>
      <c r="F243" s="2"/>
      <c r="G243" s="2"/>
      <c r="I243" s="72"/>
      <c r="J243" s="72"/>
    </row>
    <row r="244" spans="5:10" x14ac:dyDescent="0.25">
      <c r="E244" s="2"/>
      <c r="F244" s="2"/>
      <c r="G244" s="2"/>
      <c r="I244" s="43"/>
      <c r="J244" s="43"/>
    </row>
    <row r="245" spans="5:10" x14ac:dyDescent="0.25">
      <c r="E245" s="2"/>
      <c r="F245" s="2"/>
      <c r="G245" s="2"/>
      <c r="I245" s="43"/>
      <c r="J245" s="43"/>
    </row>
    <row r="246" spans="5:10" x14ac:dyDescent="0.25">
      <c r="E246" s="2"/>
      <c r="F246" s="2"/>
      <c r="G246" s="2"/>
      <c r="I246" s="43"/>
      <c r="J246" s="43"/>
    </row>
    <row r="247" spans="5:10" x14ac:dyDescent="0.25">
      <c r="E247" s="2"/>
      <c r="F247" s="2"/>
      <c r="G247" s="2"/>
      <c r="I247" s="43"/>
      <c r="J247" s="43"/>
    </row>
    <row r="248" spans="5:10" x14ac:dyDescent="0.25">
      <c r="E248" s="2"/>
      <c r="F248" s="2"/>
      <c r="G248" s="2"/>
      <c r="I248" s="72"/>
      <c r="J248" s="72"/>
    </row>
    <row r="249" spans="5:10" x14ac:dyDescent="0.25">
      <c r="E249" s="2"/>
      <c r="F249" s="2"/>
      <c r="G249" s="2"/>
      <c r="I249" s="43"/>
      <c r="J249" s="43"/>
    </row>
    <row r="250" spans="5:10" x14ac:dyDescent="0.25">
      <c r="E250" s="2"/>
      <c r="F250" s="2"/>
      <c r="G250" s="2"/>
      <c r="I250" s="43"/>
      <c r="J250" s="43"/>
    </row>
    <row r="251" spans="5:10" x14ac:dyDescent="0.25">
      <c r="E251" s="2"/>
      <c r="F251" s="2"/>
      <c r="G251" s="2"/>
      <c r="I251" s="43"/>
      <c r="J251" s="43"/>
    </row>
    <row r="252" spans="5:10" x14ac:dyDescent="0.25">
      <c r="E252" s="2"/>
      <c r="F252" s="2"/>
      <c r="G252" s="2"/>
      <c r="I252" s="43"/>
      <c r="J252" s="43"/>
    </row>
    <row r="253" spans="5:10" x14ac:dyDescent="0.25">
      <c r="E253" s="2"/>
      <c r="F253" s="2"/>
      <c r="G253" s="2"/>
      <c r="I253" s="43"/>
      <c r="J253" s="43"/>
    </row>
    <row r="254" spans="5:10" x14ac:dyDescent="0.25">
      <c r="E254" s="2"/>
      <c r="F254" s="2"/>
      <c r="G254" s="2"/>
      <c r="I254" s="43"/>
      <c r="J254" s="43"/>
    </row>
    <row r="255" spans="5:10" x14ac:dyDescent="0.25">
      <c r="E255" s="2"/>
      <c r="F255" s="2"/>
      <c r="G255" s="2"/>
      <c r="I255" s="43"/>
      <c r="J255" s="43"/>
    </row>
    <row r="256" spans="5:10" x14ac:dyDescent="0.25">
      <c r="E256" s="2"/>
      <c r="F256" s="2"/>
      <c r="G256" s="2"/>
      <c r="I256" s="11"/>
    </row>
    <row r="257" spans="5:9" x14ac:dyDescent="0.25">
      <c r="E257" s="2"/>
      <c r="F257" s="2"/>
      <c r="G257" s="2"/>
      <c r="I257" s="11"/>
    </row>
    <row r="258" spans="5:9" x14ac:dyDescent="0.25">
      <c r="E258" s="2"/>
      <c r="F258" s="2"/>
      <c r="G258" s="2"/>
      <c r="I258" s="11"/>
    </row>
  </sheetData>
  <sheetProtection formatCells="0" formatColumns="0" formatRows="0" insertColumns="0" insertRows="0" insertHyperlinks="0" deleteColumns="0" deleteRows="0"/>
  <autoFilter ref="A8:O107" xr:uid="{00000000-0001-0000-0100-000000000000}"/>
  <mergeCells count="1">
    <mergeCell ref="B1:H7"/>
  </mergeCells>
  <phoneticPr fontId="27" type="noConversion"/>
  <conditionalFormatting sqref="C13:C15">
    <cfRule type="duplicateValues" dxfId="53" priority="10371"/>
  </conditionalFormatting>
  <conditionalFormatting sqref="C22">
    <cfRule type="duplicateValues" dxfId="52" priority="184"/>
  </conditionalFormatting>
  <conditionalFormatting sqref="C27:C29">
    <cfRule type="duplicateValues" dxfId="51" priority="10790"/>
  </conditionalFormatting>
  <conditionalFormatting sqref="C30">
    <cfRule type="duplicateValues" dxfId="50" priority="9"/>
  </conditionalFormatting>
  <conditionalFormatting sqref="C31">
    <cfRule type="duplicateValues" dxfId="49" priority="201"/>
  </conditionalFormatting>
  <conditionalFormatting sqref="C32:C34">
    <cfRule type="duplicateValues" dxfId="48" priority="200"/>
  </conditionalFormatting>
  <conditionalFormatting sqref="C35">
    <cfRule type="duplicateValues" dxfId="47" priority="209"/>
  </conditionalFormatting>
  <conditionalFormatting sqref="C36">
    <cfRule type="duplicateValues" dxfId="46" priority="7"/>
  </conditionalFormatting>
  <conditionalFormatting sqref="C37">
    <cfRule type="duplicateValues" dxfId="45" priority="10913"/>
  </conditionalFormatting>
  <conditionalFormatting sqref="C38:C39">
    <cfRule type="duplicateValues" dxfId="44" priority="104"/>
  </conditionalFormatting>
  <conditionalFormatting sqref="C38:C97 C8:C35 C100:C1048576">
    <cfRule type="duplicateValues" dxfId="43" priority="10914"/>
  </conditionalFormatting>
  <conditionalFormatting sqref="C40">
    <cfRule type="duplicateValues" dxfId="42" priority="10678"/>
  </conditionalFormatting>
  <conditionalFormatting sqref="C41:C42">
    <cfRule type="duplicateValues" dxfId="41" priority="10732"/>
  </conditionalFormatting>
  <conditionalFormatting sqref="C44">
    <cfRule type="duplicateValues" dxfId="40" priority="149"/>
  </conditionalFormatting>
  <conditionalFormatting sqref="C45:C46 C43">
    <cfRule type="duplicateValues" dxfId="39" priority="7038"/>
  </conditionalFormatting>
  <conditionalFormatting sqref="C47 C8:C12 C16:C21 C23:C26 C102:C1048576">
    <cfRule type="duplicateValues" dxfId="38" priority="434"/>
  </conditionalFormatting>
  <conditionalFormatting sqref="C49">
    <cfRule type="duplicateValues" dxfId="37" priority="1"/>
  </conditionalFormatting>
  <conditionalFormatting sqref="C50:C51 C48">
    <cfRule type="duplicateValues" dxfId="36" priority="3"/>
  </conditionalFormatting>
  <conditionalFormatting sqref="C52:C53">
    <cfRule type="duplicateValues" dxfId="35" priority="6954"/>
  </conditionalFormatting>
  <conditionalFormatting sqref="C54 C56">
    <cfRule type="duplicateValues" dxfId="34" priority="150"/>
  </conditionalFormatting>
  <conditionalFormatting sqref="C55">
    <cfRule type="duplicateValues" dxfId="33" priority="100"/>
  </conditionalFormatting>
  <conditionalFormatting sqref="C57:C58">
    <cfRule type="duplicateValues" dxfId="32" priority="107"/>
  </conditionalFormatting>
  <conditionalFormatting sqref="C59:C61">
    <cfRule type="duplicateValues" dxfId="31" priority="98"/>
  </conditionalFormatting>
  <conditionalFormatting sqref="C62:C64 C69 C71:C72">
    <cfRule type="duplicateValues" dxfId="30" priority="10300"/>
  </conditionalFormatting>
  <conditionalFormatting sqref="C65:C68">
    <cfRule type="duplicateValues" dxfId="29" priority="331"/>
  </conditionalFormatting>
  <conditionalFormatting sqref="C70">
    <cfRule type="duplicateValues" dxfId="28" priority="310"/>
  </conditionalFormatting>
  <conditionalFormatting sqref="C73">
    <cfRule type="duplicateValues" dxfId="27" priority="164"/>
  </conditionalFormatting>
  <conditionalFormatting sqref="C75:C76">
    <cfRule type="duplicateValues" dxfId="26" priority="163"/>
  </conditionalFormatting>
  <conditionalFormatting sqref="C77">
    <cfRule type="duplicateValues" dxfId="25" priority="162"/>
  </conditionalFormatting>
  <conditionalFormatting sqref="C79:C80">
    <cfRule type="duplicateValues" dxfId="24" priority="148"/>
  </conditionalFormatting>
  <conditionalFormatting sqref="C81 C74 C78 C85">
    <cfRule type="duplicateValues" dxfId="23" priority="10745"/>
  </conditionalFormatting>
  <conditionalFormatting sqref="C82:C83">
    <cfRule type="duplicateValues" dxfId="22" priority="146"/>
  </conditionalFormatting>
  <conditionalFormatting sqref="C84">
    <cfRule type="duplicateValues" dxfId="21" priority="145"/>
  </conditionalFormatting>
  <conditionalFormatting sqref="C86:C87">
    <cfRule type="duplicateValues" dxfId="20" priority="144"/>
  </conditionalFormatting>
  <conditionalFormatting sqref="C88">
    <cfRule type="duplicateValues" dxfId="19" priority="95"/>
  </conditionalFormatting>
  <conditionalFormatting sqref="C89">
    <cfRule type="duplicateValues" dxfId="18" priority="143"/>
  </conditionalFormatting>
  <conditionalFormatting sqref="C90:C94">
    <cfRule type="duplicateValues" dxfId="17" priority="10744"/>
  </conditionalFormatting>
  <conditionalFormatting sqref="C95">
    <cfRule type="duplicateValues" dxfId="16" priority="10749"/>
  </conditionalFormatting>
  <conditionalFormatting sqref="C96:C97">
    <cfRule type="duplicateValues" dxfId="15" priority="126"/>
  </conditionalFormatting>
  <conditionalFormatting sqref="C98">
    <cfRule type="duplicateValues" dxfId="14" priority="12"/>
  </conditionalFormatting>
  <conditionalFormatting sqref="C99">
    <cfRule type="duplicateValues" dxfId="13" priority="10"/>
  </conditionalFormatting>
  <conditionalFormatting sqref="C100">
    <cfRule type="duplicateValues" dxfId="12" priority="10740"/>
  </conditionalFormatting>
  <conditionalFormatting sqref="C101">
    <cfRule type="duplicateValues" dxfId="11" priority="10741"/>
  </conditionalFormatting>
  <conditionalFormatting sqref="F9:H110 J36:J38">
    <cfRule type="expression" dxfId="10" priority="5">
      <formula>ISERROR(F9)</formula>
    </cfRule>
  </conditionalFormatting>
  <conditionalFormatting sqref="J9">
    <cfRule type="expression" dxfId="9" priority="601">
      <formula>ISERROR(J9)</formula>
    </cfRule>
  </conditionalFormatting>
  <conditionalFormatting sqref="J11">
    <cfRule type="expression" dxfId="8" priority="600">
      <formula>ISERROR(J11)</formula>
    </cfRule>
  </conditionalFormatting>
  <conditionalFormatting sqref="J16">
    <cfRule type="expression" dxfId="7" priority="435">
      <formula>ISERROR(J16)</formula>
    </cfRule>
  </conditionalFormatting>
  <conditionalFormatting sqref="J30:J31 J59:J63">
    <cfRule type="expression" dxfId="6" priority="19">
      <formula>ISERROR(J30)</formula>
    </cfRule>
  </conditionalFormatting>
  <conditionalFormatting sqref="J34 J41 J43 J52">
    <cfRule type="expression" dxfId="5" priority="319">
      <formula>ISERROR(J34)</formula>
    </cfRule>
  </conditionalFormatting>
  <conditionalFormatting sqref="J48">
    <cfRule type="expression" dxfId="4" priority="2">
      <formula>ISERROR(J48)</formula>
    </cfRule>
  </conditionalFormatting>
  <conditionalFormatting sqref="J100">
    <cfRule type="expression" dxfId="3" priority="4">
      <formula>ISERROR(J100)</formula>
    </cfRule>
  </conditionalFormatting>
  <conditionalFormatting sqref="J102">
    <cfRule type="expression" dxfId="2" priority="427">
      <formula>ISERROR(J102)</formula>
    </cfRule>
  </conditionalFormatting>
  <conditionalFormatting sqref="J105">
    <cfRule type="expression" dxfId="1" priority="567">
      <formula>ISERROR(J105)</formula>
    </cfRule>
  </conditionalFormatting>
  <conditionalFormatting sqref="L9:N9">
    <cfRule type="containsErrors" dxfId="0" priority="638">
      <formula>ISERROR(L9)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49" firstPageNumber="71" fitToHeight="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81D9E-19BB-457E-8BF2-F50B7ADCC4F9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6c31b043-20b7-40c2-bf6e-3aafb7972d11"/>
    <ds:schemaRef ds:uri="4e12e8d8-7ad9-463d-b1fb-a88a9165136f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3d882351-7560-4b7c-be3a-a79673d77d74"/>
    <ds:schemaRef ds:uri="305ca343-5e55-4213-9ff0-965c1d314695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7EE16684-4660-4A81-B81C-A45923926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DC6DEA-F214-4AA0-B337-CE2092EC9F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pctv</dc:creator>
  <cp:keywords/>
  <dc:description/>
  <cp:lastModifiedBy>MARCELLO YOSHIKAZU YOKOMISO</cp:lastModifiedBy>
  <cp:revision/>
  <cp:lastPrinted>2025-09-03T12:40:17Z</cp:lastPrinted>
  <dcterms:created xsi:type="dcterms:W3CDTF">2016-07-11T11:52:01Z</dcterms:created>
  <dcterms:modified xsi:type="dcterms:W3CDTF">2025-09-03T12:40:55Z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2601800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